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3C4A8E8B-B976-42E1-A95C-4FB45A151FF0}" xr6:coauthVersionLast="47" xr6:coauthVersionMax="47" xr10:uidLastSave="{00000000-0000-0000-0000-000000000000}"/>
  <bookViews>
    <workbookView xWindow="28680" yWindow="-120" windowWidth="38640" windowHeight="21120" xr2:uid="{00000000-000D-0000-FFFF-FFFF00000000}"/>
  </bookViews>
  <sheets>
    <sheet name="Ataskaita" sheetId="3" r:id="rId1"/>
    <sheet name="008 programa" sheetId="2" r:id="rId2"/>
  </sheets>
  <definedNames>
    <definedName name="_xlnm.Print_Area" localSheetId="1">'008 programa'!$A$1:$L$152</definedName>
    <definedName name="_xlnm.Print_Area" localSheetId="0">Ataskaita!$A$1:$J$26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8" i="2" l="1"/>
  <c r="F144" i="2"/>
  <c r="F38" i="2"/>
  <c r="F85" i="2"/>
  <c r="F75" i="2"/>
  <c r="G75" i="2"/>
  <c r="G67" i="2"/>
  <c r="F67" i="2"/>
  <c r="F48" i="2"/>
  <c r="G48" i="2"/>
  <c r="G13" i="2"/>
  <c r="D19" i="2"/>
  <c r="E19" i="2"/>
  <c r="F19" i="2"/>
  <c r="G19" i="2"/>
  <c r="D13" i="2" l="1"/>
  <c r="E13" i="2"/>
  <c r="F13" i="2"/>
  <c r="D16" i="2"/>
  <c r="E16" i="2"/>
  <c r="F16" i="2"/>
  <c r="G16" i="2"/>
  <c r="D24" i="2"/>
  <c r="E24" i="2"/>
  <c r="F24" i="2"/>
  <c r="G24" i="2"/>
  <c r="D27" i="2"/>
  <c r="D26" i="2" s="1"/>
  <c r="E27" i="2"/>
  <c r="E26" i="2" s="1"/>
  <c r="F27" i="2"/>
  <c r="F26" i="2" s="1"/>
  <c r="G27" i="2"/>
  <c r="D38" i="2"/>
  <c r="E38" i="2"/>
  <c r="G38" i="2"/>
  <c r="D46" i="2"/>
  <c r="E46" i="2"/>
  <c r="D48" i="2"/>
  <c r="E48" i="2"/>
  <c r="D55" i="2"/>
  <c r="E55" i="2"/>
  <c r="F55" i="2"/>
  <c r="F37" i="2" s="1"/>
  <c r="G55" i="2"/>
  <c r="D58" i="2"/>
  <c r="E58" i="2"/>
  <c r="F58" i="2"/>
  <c r="G58" i="2"/>
  <c r="D64" i="2"/>
  <c r="E64" i="2"/>
  <c r="D67" i="2"/>
  <c r="E67" i="2"/>
  <c r="D73" i="2"/>
  <c r="E73" i="2"/>
  <c r="D75" i="2"/>
  <c r="E75" i="2"/>
  <c r="D82" i="2"/>
  <c r="E82" i="2"/>
  <c r="F82" i="2"/>
  <c r="G82" i="2"/>
  <c r="D85" i="2"/>
  <c r="E85" i="2"/>
  <c r="G85" i="2"/>
  <c r="D90" i="2"/>
  <c r="E90" i="2"/>
  <c r="F90" i="2"/>
  <c r="G90" i="2"/>
  <c r="D92" i="2"/>
  <c r="E92" i="2"/>
  <c r="F92" i="2"/>
  <c r="G92" i="2"/>
  <c r="D99" i="2"/>
  <c r="E99" i="2"/>
  <c r="F99" i="2"/>
  <c r="G99" i="2"/>
  <c r="D104" i="2"/>
  <c r="E104" i="2"/>
  <c r="F104" i="2"/>
  <c r="G104" i="2"/>
  <c r="D107" i="2"/>
  <c r="E107" i="2"/>
  <c r="F107" i="2"/>
  <c r="G107" i="2"/>
  <c r="D109" i="2"/>
  <c r="E109" i="2"/>
  <c r="F109" i="2"/>
  <c r="G109" i="2"/>
  <c r="D111" i="2"/>
  <c r="E111" i="2"/>
  <c r="F111" i="2"/>
  <c r="G111" i="2"/>
  <c r="D116" i="2"/>
  <c r="D115" i="2" s="1"/>
  <c r="E116" i="2"/>
  <c r="E115" i="2" s="1"/>
  <c r="F115" i="2"/>
  <c r="G115" i="2"/>
  <c r="D121" i="2"/>
  <c r="E121" i="2"/>
  <c r="F121" i="2"/>
  <c r="G121" i="2"/>
  <c r="D127" i="2"/>
  <c r="E127" i="2"/>
  <c r="F127" i="2"/>
  <c r="G127" i="2"/>
  <c r="D132" i="2"/>
  <c r="E132" i="2"/>
  <c r="F132" i="2"/>
  <c r="G132" i="2"/>
  <c r="D137" i="2"/>
  <c r="D136" i="2" s="1"/>
  <c r="E137" i="2"/>
  <c r="E136" i="2" s="1"/>
  <c r="F137" i="2"/>
  <c r="F136" i="2" s="1"/>
  <c r="G137" i="2"/>
  <c r="G136" i="2" s="1"/>
  <c r="C144" i="2"/>
  <c r="D144" i="2"/>
  <c r="E144" i="2"/>
  <c r="C149" i="2"/>
  <c r="D149" i="2"/>
  <c r="E149" i="2"/>
  <c r="F149" i="2"/>
  <c r="F33" i="2" l="1"/>
  <c r="F103" i="2"/>
  <c r="G37" i="2"/>
  <c r="G120" i="2"/>
  <c r="F120" i="2"/>
  <c r="E151" i="2"/>
  <c r="E103" i="2"/>
  <c r="G15" i="2"/>
  <c r="G9" i="2" s="1"/>
  <c r="E120" i="2"/>
  <c r="D120" i="2"/>
  <c r="F151" i="2"/>
  <c r="D103" i="2"/>
  <c r="C151" i="2"/>
  <c r="E15" i="2"/>
  <c r="E9" i="2" s="1"/>
  <c r="G103" i="2"/>
  <c r="D37" i="2"/>
  <c r="D15" i="2"/>
  <c r="D9" i="2" s="1"/>
  <c r="D151" i="2"/>
  <c r="F15" i="2"/>
  <c r="F9" i="2" s="1"/>
  <c r="E37" i="2"/>
  <c r="E33" i="2" l="1"/>
  <c r="E8" i="2" s="1"/>
  <c r="F8" i="2"/>
  <c r="D33" i="2"/>
  <c r="D8" i="2" s="1"/>
  <c r="G33" i="2"/>
  <c r="G8" i="2" s="1"/>
</calcChain>
</file>

<file path=xl/sharedStrings.xml><?xml version="1.0" encoding="utf-8"?>
<sst xmlns="http://schemas.openxmlformats.org/spreadsheetml/2006/main" count="751" uniqueCount="418">
  <si>
    <t>Kodas</t>
  </si>
  <si>
    <t>METINIO VEIKLOS PLANO VYKDYMO ATASKAITA</t>
  </si>
  <si>
    <t>SP lėšos</t>
  </si>
  <si>
    <t>Patvirtintas asignavimų planas</t>
  </si>
  <si>
    <t>Patikslintas asignavimų planas</t>
  </si>
  <si>
    <t>Iš viso gauta asignavimų</t>
  </si>
  <si>
    <t>Likutis</t>
  </si>
  <si>
    <t>Rodiklis</t>
  </si>
  <si>
    <t>Mato vnt.</t>
  </si>
  <si>
    <t>2025</t>
  </si>
  <si>
    <t>Pastaba</t>
  </si>
  <si>
    <t>Planas</t>
  </si>
  <si>
    <t>Faktas</t>
  </si>
  <si>
    <t>008</t>
  </si>
  <si>
    <t>Kultūros plėtros programa</t>
  </si>
  <si>
    <t>008-01 (T)</t>
  </si>
  <si>
    <t>Bendras kultūros paslaugų vertinimo indeksas</t>
  </si>
  <si>
    <t>proc.</t>
  </si>
  <si>
    <t>82,40</t>
  </si>
  <si>
    <t>0,00</t>
  </si>
  <si>
    <t>Apsilankiusiųjų savivaldybės finansuojamuose ar remiamuose kultūros renginiuose skaičius, tūkst.</t>
  </si>
  <si>
    <t>skaičius</t>
  </si>
  <si>
    <t>2 272,11</t>
  </si>
  <si>
    <t>1 565,48</t>
  </si>
  <si>
    <t>Kultūros renginių skaičius</t>
  </si>
  <si>
    <t>3 350,00</t>
  </si>
  <si>
    <t>5 114,00</t>
  </si>
  <si>
    <t>Kultūros renginių skaičiaus pokytis (proc.) per metus</t>
  </si>
  <si>
    <t>-17,28</t>
  </si>
  <si>
    <t>-1,65</t>
  </si>
  <si>
    <t>008-01-01 (TP)</t>
  </si>
  <si>
    <t>Kultūros ir meno projektų dalinis finansavimas</t>
  </si>
  <si>
    <t>008-01-01-01</t>
  </si>
  <si>
    <t>1.1.</t>
  </si>
  <si>
    <t>Iš dalies finansuota kultūros ir meno projektų</t>
  </si>
  <si>
    <t>66,00</t>
  </si>
  <si>
    <t>008-01-02 (TP)</t>
  </si>
  <si>
    <t>Kultūros didžiųjų renginių organizavimas:</t>
  </si>
  <si>
    <t>008-01-02-01</t>
  </si>
  <si>
    <t>Jūros šventės (vykdytoja – VšĮ „Klaipėdos šventės“)</t>
  </si>
  <si>
    <t>Suorganizuota Jūros šventė</t>
  </si>
  <si>
    <t>vnt.</t>
  </si>
  <si>
    <t>1,00</t>
  </si>
  <si>
    <t>Lankytojų skaičius</t>
  </si>
  <si>
    <t>tūkst. žm.</t>
  </si>
  <si>
    <t>570,00</t>
  </si>
  <si>
    <t>630,00</t>
  </si>
  <si>
    <t>008-01-02-02</t>
  </si>
  <si>
    <t>Festivalio „Šermukšnis“</t>
  </si>
  <si>
    <t>Suorganizuotas festivalis</t>
  </si>
  <si>
    <t>008-01-02-02/2025</t>
  </si>
  <si>
    <t>Apsilankiusių burlaivių skaičius</t>
  </si>
  <si>
    <t>Suorganizuota regatų</t>
  </si>
  <si>
    <t>008-01-02-03</t>
  </si>
  <si>
    <t>Tarptautinio nematerialaus kultūros paveldo festivalio „Lauksnos“</t>
  </si>
  <si>
    <t>Pasirengimas festivalio organizavimui</t>
  </si>
  <si>
    <t>30,00</t>
  </si>
  <si>
    <t>008-01-02-04</t>
  </si>
  <si>
    <t>Tarptautinio Davido Geringo violončelės festivalio ir konkurso</t>
  </si>
  <si>
    <t>Suorganizuotas festivalis ir konkursas</t>
  </si>
  <si>
    <t>008-01-02-05</t>
  </si>
  <si>
    <t>Šviesų festivalio (vykdytoja – VšĮ „Klaipėdos šventės“)</t>
  </si>
  <si>
    <t>Iš dalies finansuotas festivalis</t>
  </si>
  <si>
    <t>008-01-03 (TP)</t>
  </si>
  <si>
    <t>Stipendijų mokėjimas kultūros ir meno kūrėjams</t>
  </si>
  <si>
    <t>008-01-03-01</t>
  </si>
  <si>
    <t>Mokamų kultūros ir meno stipendijų</t>
  </si>
  <si>
    <t>25,00</t>
  </si>
  <si>
    <t>28,00</t>
  </si>
  <si>
    <t>008-01-04 (TP)</t>
  </si>
  <si>
    <t>008-01-04-01</t>
  </si>
  <si>
    <t>Miesto kultūrinio paveldo ir kultūrinės atminties išsaugojimas ir puoselėjimas (iki 2024-12-31 Miestui aktualių renginių organizavimas)</t>
  </si>
  <si>
    <t>Suorganizuota apdovanojimo ceremonijų</t>
  </si>
  <si>
    <t>Pagamintų apdovanojimų ir memorialinių objektų</t>
  </si>
  <si>
    <t>11,00</t>
  </si>
  <si>
    <t>9,00</t>
  </si>
  <si>
    <t>1.6.</t>
  </si>
  <si>
    <t>Įgyvendinta projektų</t>
  </si>
  <si>
    <t>16,00</t>
  </si>
  <si>
    <t>008-01-04-02</t>
  </si>
  <si>
    <t>Kalėdinių ir naujametinių renginių ciklo organizavimas (vykdytoja – VšĮ „Klaipėdos šventės“)</t>
  </si>
  <si>
    <t>Įgyvendinta kalėdinių ir naujametinių renginių ciklo programa</t>
  </si>
  <si>
    <t>008-01-04-03</t>
  </si>
  <si>
    <t>Miesto kultūrinio gyvenimo skatinimas, finansuojant kūrybines idėjas, nepatenkančias į kultūros ir meno projektų dalinio finansavimo konkursą</t>
  </si>
  <si>
    <t>Finansuota projektų</t>
  </si>
  <si>
    <t>12,00</t>
  </si>
  <si>
    <t>3,00</t>
  </si>
  <si>
    <t>008-01-04-04</t>
  </si>
  <si>
    <t>Lėšų kompensavimas Klaipėdos rajono savivaldybei už suteiktas nuolaidas naudojantis Klaipėdos miesto gyventojo kortele</t>
  </si>
  <si>
    <t>Kompensuota bilietų, vnt.</t>
  </si>
  <si>
    <t>40,00</t>
  </si>
  <si>
    <t>008-02 (T)</t>
  </si>
  <si>
    <t>Naujai sutvarkytų, atnaujintų, pritaikytų kultūros paslaugų infrastruktūros objektų (pastatų, jų dalių) bei teritorijų (miesto viešųjų erdvių) skaičius (per laikotarpį), vnt.</t>
  </si>
  <si>
    <t>Kultūros įstaigų lankytojų skaičius, tūkst. asm.</t>
  </si>
  <si>
    <t>tūkst. asm. per metus</t>
  </si>
  <si>
    <t>782,30</t>
  </si>
  <si>
    <t>740,48</t>
  </si>
  <si>
    <t>Kultūros įstaigų renginių skaičius, vnt.</t>
  </si>
  <si>
    <t>4 128,00</t>
  </si>
  <si>
    <t>5 088,00</t>
  </si>
  <si>
    <t>balai</t>
  </si>
  <si>
    <t>7,40</t>
  </si>
  <si>
    <t>008-02-01 (TP)</t>
  </si>
  <si>
    <t>Kultūros įstaigų veiklos organizavimas</t>
  </si>
  <si>
    <t>008-02-01-01</t>
  </si>
  <si>
    <t>BĮ Klaipėdos miesto savivaldybės kultūros centro Žvejų rūmų veiklos organizavimas</t>
  </si>
  <si>
    <t>Pagerinta įstaigos materialinė bazė</t>
  </si>
  <si>
    <t>1.3.</t>
  </si>
  <si>
    <t>105,00</t>
  </si>
  <si>
    <t>120,43</t>
  </si>
  <si>
    <t>008-02-01-02</t>
  </si>
  <si>
    <t>Valstybinių švenčių ir minėtinų datų organizavimas</t>
  </si>
  <si>
    <t>Suorganizuota valstybinių švenčių ir minėtinų datų</t>
  </si>
  <si>
    <t>44,00</t>
  </si>
  <si>
    <t>46,00</t>
  </si>
  <si>
    <t>008-02-01-03</t>
  </si>
  <si>
    <t>Lietuvos vakarų krašto dainų šventės organizavimas</t>
  </si>
  <si>
    <t>Suorganizuota Lietuvos vakarų krašto dainų šventė</t>
  </si>
  <si>
    <t>008-02-01-04</t>
  </si>
  <si>
    <t>Pučiamųjų instrumentų festivalio organizavimas</t>
  </si>
  <si>
    <t>008-02-01-05</t>
  </si>
  <si>
    <t>Klaipėdos miesto kultūros magistro žiedų teikimo ir garbės piliečio apdovanojimo ceremonijos organizavimas</t>
  </si>
  <si>
    <t>Suorganizuota ceremonija</t>
  </si>
  <si>
    <t>008-02-01-06</t>
  </si>
  <si>
    <t>BĮ Klaipėdos miesto savivaldybės kultūros centro Žvejų rūmų kolektyvų veiklos ir edukacinių užsiėmimų organizavimas</t>
  </si>
  <si>
    <t>Parengta ir pristatyta kultūros centro Žvejų rūmų kolektyvų programų</t>
  </si>
  <si>
    <t>120,00</t>
  </si>
  <si>
    <t>158,00</t>
  </si>
  <si>
    <t>Suorganizuota edukacinių renginių</t>
  </si>
  <si>
    <t>008-02-01-07</t>
  </si>
  <si>
    <t>BĮ Klaipėdos miesto savivaldybės koncertinės įstaigos Klaipėdos koncertų salės veiklos organizavimas</t>
  </si>
  <si>
    <t>4,00</t>
  </si>
  <si>
    <t>66,08</t>
  </si>
  <si>
    <t>008-02-01-08</t>
  </si>
  <si>
    <t>Festivalio „Klaipėdos muzikos pavasaris“ organizavimas</t>
  </si>
  <si>
    <t>Suorganizuota koncertų</t>
  </si>
  <si>
    <t>10,00</t>
  </si>
  <si>
    <t>008-02-01-09</t>
  </si>
  <si>
    <t>Festivalio „Permainų muzika“ organizavimas</t>
  </si>
  <si>
    <t>8,00</t>
  </si>
  <si>
    <t>008-02-01-10</t>
  </si>
  <si>
    <t>Festivalio „Salve muzika“ organizavimas</t>
  </si>
  <si>
    <t>008-02-01-11</t>
  </si>
  <si>
    <t>BĮ Klaipėdos miesto savivaldybės koncertinės įstaigos Klaipėdos koncertų salės renginių ir edukacijų organizavimas</t>
  </si>
  <si>
    <t>Suorganizuota mėnesio repertuaro koncertų</t>
  </si>
  <si>
    <t>77,00</t>
  </si>
  <si>
    <t>Suorganizuota koncertų šeimai ir edukacinių renginių</t>
  </si>
  <si>
    <t>45,00</t>
  </si>
  <si>
    <t>57,00</t>
  </si>
  <si>
    <t>Garstrolėse suorganizuota koncertų</t>
  </si>
  <si>
    <t>38,00</t>
  </si>
  <si>
    <t>55,00</t>
  </si>
  <si>
    <t>008-02-01-12</t>
  </si>
  <si>
    <t>BĮ Klaipėdos miesto savivaldybės tautinių kultūrų centro veiklos organizavimas</t>
  </si>
  <si>
    <t>24,00</t>
  </si>
  <si>
    <t>44,66</t>
  </si>
  <si>
    <t>Kt</t>
  </si>
  <si>
    <t>008-02-01-13</t>
  </si>
  <si>
    <t>Tradicinio festivalio „Tautinių kultūrų diena“ organizavimas</t>
  </si>
  <si>
    <t>008-02-01-14</t>
  </si>
  <si>
    <t>Tautinių bendrijų tradicinių renginių organizavimas</t>
  </si>
  <si>
    <t>Suorganizuota renginių</t>
  </si>
  <si>
    <t>008-02-01-15</t>
  </si>
  <si>
    <t>Informacijos apie tautinių mažumų kultūrą ir tradicijas sklaida ir edukacijų organizavimas</t>
  </si>
  <si>
    <t>Išleista informacinių leidinių</t>
  </si>
  <si>
    <t>100,00</t>
  </si>
  <si>
    <t>130,00</t>
  </si>
  <si>
    <t>182,00</t>
  </si>
  <si>
    <t>008-02-01-16</t>
  </si>
  <si>
    <t>Tarptautinio flamenko festivalio organizavimas</t>
  </si>
  <si>
    <t>008-02-01-17</t>
  </si>
  <si>
    <t>BĮ Klaipėdos miesto savivaldybės Imanuelio Kanto viešosios bibliotekos veiklos organizavimas</t>
  </si>
  <si>
    <t>Dokumentų išduotis bibliotekoje</t>
  </si>
  <si>
    <t>tūkst. egz.</t>
  </si>
  <si>
    <t>500,00</t>
  </si>
  <si>
    <t>437,00</t>
  </si>
  <si>
    <t>338,00</t>
  </si>
  <si>
    <t>345,00</t>
  </si>
  <si>
    <t>1.2.</t>
  </si>
  <si>
    <t>008-02-01-18</t>
  </si>
  <si>
    <t>BĮ Klaipėdos miesto savivaldybės Imanuelio Kanto viešosios bibliotekos automobilio įsigijimas</t>
  </si>
  <si>
    <t>Įsigytas automobilis</t>
  </si>
  <si>
    <t>008-02-01-19</t>
  </si>
  <si>
    <t>BĮ Klaipėdos miesto savivaldybės Imanuelio Kanto viešosios bibliotekos kultūrinių renginių ir edukacijų organizavimas</t>
  </si>
  <si>
    <t>Suorganizuota kultūrinių renginių</t>
  </si>
  <si>
    <t>800,00</t>
  </si>
  <si>
    <t>731,00</t>
  </si>
  <si>
    <t>Suorganizuota kultūrinių edukacijų</t>
  </si>
  <si>
    <t>1 100,00</t>
  </si>
  <si>
    <t>1 842,00</t>
  </si>
  <si>
    <t>008-02-01-20</t>
  </si>
  <si>
    <t>BĮ Klaipėdos kultūrų komunikacijų centro veiklos organizavimas</t>
  </si>
  <si>
    <t>12,93</t>
  </si>
  <si>
    <t>008-02-01-21</t>
  </si>
  <si>
    <t>Šiuolaikinio meno festivalio organizavimas</t>
  </si>
  <si>
    <t>008-02-01-22</t>
  </si>
  <si>
    <t>Knygos meno festivalio organizavimas</t>
  </si>
  <si>
    <t>008-02-01-23</t>
  </si>
  <si>
    <t>Meno rezidencijų veiklos organizavimas</t>
  </si>
  <si>
    <t>Meno rezidencijoje dalyvavusių kūrėjų skaičius</t>
  </si>
  <si>
    <t>008-02-01-24</t>
  </si>
  <si>
    <t>Parodų ir kitų meno pristatymo formų organizavimas Klaipėdos kultūrų komunikacijų centre</t>
  </si>
  <si>
    <t>Suorganizuota renginių, projektų ir edukacijų</t>
  </si>
  <si>
    <t>150,00</t>
  </si>
  <si>
    <t>259,00</t>
  </si>
  <si>
    <t>Suorganizuota parodų</t>
  </si>
  <si>
    <t>20,00</t>
  </si>
  <si>
    <t>008-02-01-25</t>
  </si>
  <si>
    <t>Kultūros savaitės Klaipėdoje organizavimas</t>
  </si>
  <si>
    <t>Suorganizuotas renginys</t>
  </si>
  <si>
    <t>008-02-01-26</t>
  </si>
  <si>
    <t xml:space="preserve">BĮ Klaipėdos miesto savivaldybės Mažosios Lietuvos istorijos muziejaus veiklos organizavimas </t>
  </si>
  <si>
    <t>5,00</t>
  </si>
  <si>
    <t>70,00</t>
  </si>
  <si>
    <t>78,78</t>
  </si>
  <si>
    <t>008-02-01-27</t>
  </si>
  <si>
    <t>Klaipėdos miesto gimtadienio renginio organizavimas</t>
  </si>
  <si>
    <t>Suorganizuotas Klaipėdos miesto gimtadienis</t>
  </si>
  <si>
    <t>008-02-01-28</t>
  </si>
  <si>
    <t>BĮ Klaipėdos miesto savivaldybės Mažosios Lietuvos istorijos muziejaus parodų ir edukacijų organizavimas, leidinių leidyba</t>
  </si>
  <si>
    <t>Suorganizuota parodų ir renginių</t>
  </si>
  <si>
    <t>69,00</t>
  </si>
  <si>
    <t>Suorganizuota edukacinių užsiėmimų</t>
  </si>
  <si>
    <t>700,00</t>
  </si>
  <si>
    <t>855,00</t>
  </si>
  <si>
    <t>008-02-01-29</t>
  </si>
  <si>
    <t>BĮ Klaipėdos miesto savivaldybės etnokultūros centro veiklos organizavimas</t>
  </si>
  <si>
    <t>72,60</t>
  </si>
  <si>
    <t>008-02-01-30</t>
  </si>
  <si>
    <t>Suorganizuota šventė</t>
  </si>
  <si>
    <t>008-02-01-31</t>
  </si>
  <si>
    <t>Užgavėnių šventės organizavimas</t>
  </si>
  <si>
    <t>008-02-01-32</t>
  </si>
  <si>
    <t>Lietuvių tautinės kultūros pristatymas Europos folkloro festivaliuose</t>
  </si>
  <si>
    <t>Dalyvauta tarptautiniuose folkloro festivaliuose</t>
  </si>
  <si>
    <t>2,00</t>
  </si>
  <si>
    <t>008-02-01-33</t>
  </si>
  <si>
    <t>Klaipėdos miesto savivaldybės etnokultūros centro folkloro ansamblių  programų parengimas, edukacinių ir etnokultūrinių renginių organizavimas</t>
  </si>
  <si>
    <t>Parengta programų</t>
  </si>
  <si>
    <t>195,00</t>
  </si>
  <si>
    <t>450,00</t>
  </si>
  <si>
    <t>Suorganizuota etninės kultūros renginių ir folkloro ansamblių koncertų</t>
  </si>
  <si>
    <t>106,00</t>
  </si>
  <si>
    <t>153,00</t>
  </si>
  <si>
    <t>008-02-01-34</t>
  </si>
  <si>
    <t>Klaipėdos biudžetinių kultūros įstaigų aprūpinimas kompiuteriais, spausdintuvais, serveriais ir kita programine įranga</t>
  </si>
  <si>
    <t>Įsigyta kompiuterių, spausdintuvų, serverių ir kt. programinės įrangos</t>
  </si>
  <si>
    <t>7,00</t>
  </si>
  <si>
    <t>008-02-02 (TP)</t>
  </si>
  <si>
    <t>Kultūros įstaigų remontas</t>
  </si>
  <si>
    <t>008-02-02-01</t>
  </si>
  <si>
    <t>BĮ Klaipėdos miesto savivaldybės Imanuelio Kanto viešosios bibliotekos filialų remonto darbai</t>
  </si>
  <si>
    <t>Atlikti vidaus patalpų remonto darbai</t>
  </si>
  <si>
    <t>Atlikti pastato išorės remonto darbai</t>
  </si>
  <si>
    <t>Modernizuota šildymo sistema</t>
  </si>
  <si>
    <t>008-02-02-02</t>
  </si>
  <si>
    <t>BĮ Klaipėdos miesto savivaldybės etnokultūros centro remonto darbai</t>
  </si>
  <si>
    <t>Parengtas techninis projektas</t>
  </si>
  <si>
    <t>Atlikti pastato infrastruktūros gerinimo darbai, pritaikyti asmenims su negalia</t>
  </si>
  <si>
    <t>008-02-02-03</t>
  </si>
  <si>
    <t>BĮ Klaipėdos miesto savivaldybės tautinių kultūrų centro remonto darbai</t>
  </si>
  <si>
    <t>Pakeistos lauko žaliuzės</t>
  </si>
  <si>
    <t>6,00</t>
  </si>
  <si>
    <t>Atlikta vidaus patalpų remonto darbų</t>
  </si>
  <si>
    <t>008-02-02-04</t>
  </si>
  <si>
    <t>BĮ Klaipėdos kultūrų komunikacijų centro remonto darbai</t>
  </si>
  <si>
    <t>Parengta projektų</t>
  </si>
  <si>
    <t>Atlikta ekspertizė</t>
  </si>
  <si>
    <t>008-02-02-05</t>
  </si>
  <si>
    <t>BĮ Klaipėdos miesto savivaldybės koncertinės įstaigos Klaipėdos koncertų salės kondicionavimo sistemos įrengimas</t>
  </si>
  <si>
    <t>Parengti techniniai projektai</t>
  </si>
  <si>
    <t>008-02-02-06</t>
  </si>
  <si>
    <t>BĮ Klaipėdos miesto savivaldybės Mažosios Lietuvos istorijos muziejaus remonto darbai</t>
  </si>
  <si>
    <t>Pakeisti langai ir durys</t>
  </si>
  <si>
    <t>008-02-03 (TP)</t>
  </si>
  <si>
    <t>Komunalinių paslaugų įsigijimas</t>
  </si>
  <si>
    <t>008-02-03-01</t>
  </si>
  <si>
    <t>Šildoma įstaigų</t>
  </si>
  <si>
    <t>Tvarkoma paviršinių (lietaus) nuotekų</t>
  </si>
  <si>
    <t>Įstaigų sk.</t>
  </si>
  <si>
    <t>Tvarkomas centralizuotas vandentiekis ir kanalizacija</t>
  </si>
  <si>
    <t>Įstaigų, kurioms elektros energija įsigyjama centralizuotai</t>
  </si>
  <si>
    <t>008-02-04 (PP)</t>
  </si>
  <si>
    <t>Kultūros objektų infrastruktūros modernizavimas:</t>
  </si>
  <si>
    <t>008-02-04-01 (RP)</t>
  </si>
  <si>
    <t>Vasaros koncertų estrados ir prieigų pritaikymas daugiatiksliam naudojimui</t>
  </si>
  <si>
    <t>008-02-04-02</t>
  </si>
  <si>
    <t>Kalvystės muziejaus (Šaltkalvių g. 2) vidaus rekonstrukcija ir modernizavimas</t>
  </si>
  <si>
    <t>008-02-04-03</t>
  </si>
  <si>
    <t>Pašto komplekso sutvarkymas ir pritaikymas (įveiklinimas) kultūros ir kitoms veikloms</t>
  </si>
  <si>
    <t>Parengta pašto komplekso įveiklinimo koncepcija</t>
  </si>
  <si>
    <t>008-02-04-04</t>
  </si>
  <si>
    <t>Klaipėdos miesto savivaldybės viešosios bibliotekos tinklo optimizavimo galimybių studijos peržiūra</t>
  </si>
  <si>
    <t>Atnaujinta galimybių studija</t>
  </si>
  <si>
    <t>008-02-04-05</t>
  </si>
  <si>
    <t>BĮ Klaipėdos miesto savivaldybės kultūros centro Žvejų rūmų modernizavimas</t>
  </si>
  <si>
    <t>Parengta techninių projektų</t>
  </si>
  <si>
    <t>Atlikti pastato dalies stogo remonto darbai</t>
  </si>
  <si>
    <t>Pakeisti Didžiosios scenos elektros trosiniai keltuvai</t>
  </si>
  <si>
    <t>Atnaujinta Didžiosios salės garso aparatūros sistema</t>
  </si>
  <si>
    <t>008-02-04-06</t>
  </si>
  <si>
    <t>Lauko scenos įrengimas</t>
  </si>
  <si>
    <t>Įrengtas lauko scenos komplektas</t>
  </si>
  <si>
    <t>008-02-04-07</t>
  </si>
  <si>
    <t>BĮ Klaipėdos miesto savivaldybės koncertinės įstaigos Klaipėdos koncertų salės pastato remonto techninio darbo projekto parengimas</t>
  </si>
  <si>
    <t>Parengtas techninis darbo projektas</t>
  </si>
  <si>
    <t>008-03 (T)</t>
  </si>
  <si>
    <t>Įgyvendinta Klaipėdos kultūros komunikacijų programų, vnt.</t>
  </si>
  <si>
    <t>008-03-01 (TP)</t>
  </si>
  <si>
    <t>Valstybinės ir tarptautinės reikšmės kultūrinių projektų įgyvendinimas</t>
  </si>
  <si>
    <t>008-03-01-01</t>
  </si>
  <si>
    <t>Klaipėdos miesto kultūros komunikacijos programos įgyvendinimas (vykdytoja – VšĮ „Klaipėdos šventės“)</t>
  </si>
  <si>
    <t>Įgyvendinama Klaipėdos kultūros komunikacijos programa</t>
  </si>
  <si>
    <t>008-03-01-02</t>
  </si>
  <si>
    <t>Klaipėdos kultūros 2017–2030 m. strategijos atnaujinimas</t>
  </si>
  <si>
    <t>Atnaujinta strategija</t>
  </si>
  <si>
    <t>008-03-01-03</t>
  </si>
  <si>
    <t>Kultūros lauko tyrimo atlikimas</t>
  </si>
  <si>
    <t>Atliktas tyrimas</t>
  </si>
  <si>
    <t>1.</t>
  </si>
  <si>
    <t>Savivaldybės biudžetas (įskaitant skolintas lėšas)</t>
  </si>
  <si>
    <t>savivaldybės biudžeto lėšos (nuosavos, be ankstesnių metų likučio)</t>
  </si>
  <si>
    <t>Lietuvos Respublikos valstybės biudžeto dotacijos</t>
  </si>
  <si>
    <t>pajamų įmokos ir kitos pajamos</t>
  </si>
  <si>
    <t>ankstesnių metų likučiai</t>
  </si>
  <si>
    <t>2.</t>
  </si>
  <si>
    <t>Kiti šaltiniai (Europos Sąjungos finansinė parama projektams įgyvendinti ir kitos teisėtai gautos lėšos, nurodant atskirus šaltinius):</t>
  </si>
  <si>
    <t>kiti finansavimo šaltiniai</t>
  </si>
  <si>
    <t>IŠ VISO programai finansuoti pagal finansavimo šaltinius:</t>
  </si>
  <si>
    <t xml:space="preserve">2025 M. VEIKLOS PLANO ĮVYKDYMO ATASKAITA </t>
  </si>
  <si>
    <t xml:space="preserve">008 KULTŪROS PLĖTROS PROGRAMA </t>
  </si>
  <si>
    <t xml:space="preserve">008 KULTŪROS PLĖTROS PROGRAMOS </t>
  </si>
  <si>
    <r>
      <t xml:space="preserve">Asignavimų valdytoja –  </t>
    </r>
    <r>
      <rPr>
        <sz val="12"/>
        <rFont val="Times New Roman"/>
        <family val="1"/>
        <charset val="186"/>
      </rPr>
      <t>Klaipėdos miesto savivaldybės administracija.</t>
    </r>
  </si>
  <si>
    <t xml:space="preserve">faktiškai įvykdyta </t>
  </si>
  <si>
    <t>–</t>
  </si>
  <si>
    <t>(pagal planą arba geriau);</t>
  </si>
  <si>
    <t xml:space="preserve">iš dalies įvykdyta </t>
  </si>
  <si>
    <t>(blogiau, nei planuota).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</si>
  <si>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</si>
  <si>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</si>
  <si>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</si>
  <si>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neaktualia, jei nutrauktos sutartys, vykdymas perkeltas vėlesniam laikotarpiui;</t>
  </si>
  <si>
    <t>4) priemonė ir papriemonė laikoma neįvykdyta, jei nepasiekta nė viena planuoto ataskaitinių metų produkto kriterijaus reikšmė.</t>
  </si>
  <si>
    <t xml:space="preserve"> KLAIPĖDOS MIESTO SAVIVALDYBĖS</t>
  </si>
  <si>
    <t>2025 M. ĮVYKDYMO ATASKAITA</t>
  </si>
  <si>
    <t>2025 m.:  Festivalis įvyko liepos 3–5 d.</t>
  </si>
  <si>
    <t>2025 m.: Savivaldybės tarybos 2025-06-26 sprendimu Nr. T2-202 atsisakyta šios papriemonės įgyvendinimo.</t>
  </si>
  <si>
    <t>2025 m.:  Festivalis įvyko gegužės 5–10 d.</t>
  </si>
  <si>
    <t>2025 m.: Šviesų festivalis įvyko vasario 20–22 d.</t>
  </si>
  <si>
    <t>2025 m.: 2025-03-27 įvyko Klaipėdoje kuriančių teatralų apdovanojimai „Padėkos kaukė“.</t>
  </si>
  <si>
    <t>2025 m.: Įgyvendinta kalėdinių ir naujametinių renginių ciklo programa.</t>
  </si>
  <si>
    <t xml:space="preserve">Miesto kultūrinio gyvenimo skatinimas </t>
  </si>
  <si>
    <t>2025 m.: Lietuvos vakarų krašto dainų šventė įvyko birželio 8 d.</t>
  </si>
  <si>
    <t>2025 m.:  Ceremonija įvyko rugpjūčio 1 d.</t>
  </si>
  <si>
    <t>2025 m.: Tarptautinis festivalis „Tautinių kultūrų diena“ įvyko gegužės 23–24 d.</t>
  </si>
  <si>
    <t>2025 m.: Planinis dokumentų išduoties rodiklis nepasiektas dėl kintančių vartotojų elgsenos tendencijų ir stebimos neigiamos bendrojo skaitymo aktyvumo dinamikos.</t>
  </si>
  <si>
    <t>2025 m.:</t>
  </si>
  <si>
    <t>2025 m.: Festivalis „Hola! Klaipėda! Ispanijos kultūros dienos“ vyko nuo 2025-10-16 iki 2025-11-18.</t>
  </si>
  <si>
    <t>2025 m.: Papildomai įgyvendinti 3 edukacinės veiklos projektai gavus Lietuvos kultūros tarybos finansavimą.</t>
  </si>
  <si>
    <t>2025 m.: Festivalis vyko nuo 2025 m. lapkričio 14 d. iki 2026 m. sausio 4 d.</t>
  </si>
  <si>
    <t>2025 m.:  Planinis rodiklis viršytas, kadangi įstaigoje pradėjo dirbti dar viena edukatorė.</t>
  </si>
  <si>
    <t>2025 m.: Kultūros savaitė įvyko balandžio 23–26 d.</t>
  </si>
  <si>
    <t>2025 m.: Klaipėdos miesto gimtadienis vyko 2025-08-01.</t>
  </si>
  <si>
    <t>2025 m.: Užgavėnių šventė įvyko kovo 2 d.</t>
  </si>
  <si>
    <t>Joninių šventės organizavimas</t>
  </si>
  <si>
    <t>2025 m.: Planinis rodiklis viršytas, kadangi 2025 m. patvirtintas naujas edukatoriaus etatas ir padidinta renginių pasiūla ir prieinamumas.</t>
  </si>
  <si>
    <t>2025 m.: Modernizuota šildymo sistema (Meno skyriuje J. Janonio g. 9).</t>
  </si>
  <si>
    <t>2025 m.: Parengtas techninis projektas, gautas statybos leidimas.</t>
  </si>
  <si>
    <t>2025 m.: Įrengti porankiai ir turėklai.</t>
  </si>
  <si>
    <t>2025 m.: Pakeista 6 vnt. lauko žaliuzių.</t>
  </si>
  <si>
    <t>2025 m.: Parengti projektai: 1) bendroji, architektūrinė ir interjero projekto dalis; 2) šildymo, vėdinimo ir oro kondicionavimo dalis; 3) elektrotechninė dalis.</t>
  </si>
  <si>
    <t>2025 m.: Atliktas Turgaus g. 8 pastato fasado remontas  ir užrašo ant pastato perdarymas.</t>
  </si>
  <si>
    <t>2025 m.: Centralizuotai mokama už 7 kultūros įstaigų šildymą.</t>
  </si>
  <si>
    <t>2025 m.: Centralizuotai mokama už 7 kultūros įstaigų nuotekas.</t>
  </si>
  <si>
    <t>2025 m.: Centralizuotai mokama už 7 kultūros įstaigų vandenį ir kanalizaciją.</t>
  </si>
  <si>
    <t>2025 m.: Centralizuotai mokama už 7 kultūros įstaigų elektrą.</t>
  </si>
  <si>
    <t>2025 m.: Atliktos viešųjų pirkimų procedūros ir 2024-05-15 su UAB „Muona Studio“ pasirašyta sutartis dėl Klaipėdos centrinio pašto įveiklinimo koncepcijos parengimo paslaugų atlikimo. Koncepcija viešai pristatyta 2025-07-04 Kultūros fabrike.</t>
  </si>
  <si>
    <t xml:space="preserve">2025 m.: Tyrimas atliktas ir pristatytas visuomenei 2025 m. gruodžio mėn. Tyrimą atliko Klaipėdos universiteto Socialinių pokyčių studijų centras Klaipėdos miesto savivaldybės administracijos užsakymu. </t>
  </si>
  <si>
    <t>2025 m.: Spalio 27 d. gautas statybos leidimas. Rangos darbų sutartis  pasirašyta  2026-01-23 su UAB „KRS“, darbų trukmė –15 mėnesių.</t>
  </si>
  <si>
    <t>2025 m.:  2023 m. atlikto tyrimo duomenys.</t>
  </si>
  <si>
    <t>2025 m.: Šventė įvyko birželio 21 d.</t>
  </si>
  <si>
    <r>
      <rPr>
        <sz val="12"/>
        <rFont val="Times New Roman"/>
        <family val="1"/>
        <charset val="186"/>
      </rPr>
      <t>Iš</t>
    </r>
    <r>
      <rPr>
        <b/>
        <sz val="12"/>
        <rFont val="Times New Roman"/>
        <family val="1"/>
        <charset val="186"/>
      </rPr>
      <t xml:space="preserve"> 2025 m.</t>
    </r>
    <r>
      <rPr>
        <sz val="12"/>
        <rFont val="Times New Roman"/>
        <family val="1"/>
      </rPr>
      <t xml:space="preserve"> planuotų įvykdyti</t>
    </r>
    <r>
      <rPr>
        <sz val="12"/>
        <rFont val="Times New Roman"/>
        <family val="1"/>
        <charset val="186"/>
      </rPr>
      <t xml:space="preserve"> 61 </t>
    </r>
    <r>
      <rPr>
        <sz val="12"/>
        <rFont val="Times New Roman"/>
        <family val="1"/>
      </rPr>
      <t xml:space="preserve">priemonės ir papriemonės (kurioms patvirtinti / skirti asignavimai): </t>
    </r>
  </si>
  <si>
    <t>2025 m.: 2025 m. parengta techninio darbo projekto techninė užduotis. Pirkimas planuojamas 2026 m.</t>
  </si>
  <si>
    <t>2025 m.: Bendruomenės namuose aktų salėje pakeisti roletai (žaliuzės).</t>
  </si>
  <si>
    <t>2025 m.: Festivalis įvyko balandžio mėn.</t>
  </si>
  <si>
    <t>2025 m.: Rusų bendrija „Lada“ suorganizavo renginį „Metų Snieguolė“, žydų bendruomenė – spektaklį, skirtą Holokausto aukų atminimo dienai (2 parodymai), šventę „Purim“, vokiečių bendrija – ekskursiją, edukaciją, ukrainiečių kultūros ir švietimo centras „Rodyna“ –  festivalį „Ševčenkiana“ (atidarymo koncertą), Klaipėdos regiono azerbaidžaniečių draugija „Azeris“ – šventę „Novruz Bayram“, edukacijas „Semeni“ bei „Susipažinkime su azerbaidžanietiška virtuve“, Klaipėdos apskrities latvių asociacija „Atpūta“ – koncertą „Baltų kultūros diena“, totorių bendrija „Nur“ – tradicinę totorių šventę „Sabantuj“.</t>
  </si>
  <si>
    <t>2025 m.: Rugsėjo 5 d. – spalio 31 d. Klaipėdoje vyko tarptautinė bienalė „Saulėlydis kas dvejus metus“.</t>
  </si>
  <si>
    <t xml:space="preserve">Uždavinys: Remti kūrybinių organizacijų iniciatyvas ir miesto švenčių organizavimą  </t>
  </si>
  <si>
    <t>Uždavinys: Užtikrinti kultūros įstaigų veiklą ir atnaujinti viešąsias kultūros erdves</t>
  </si>
  <si>
    <t>Uždavinys: Formuoti miesto kultūrinį tapatumą, integruotą į Baltijos jūros regiono kultūrinę erdvę</t>
  </si>
  <si>
    <t xml:space="preserve">2025 m.: Renginiuose apsilankė mažiau dalyvių, nei planuota. </t>
  </si>
  <si>
    <t>2025 m.: Už suplanuotą sumą įgyvendintas vienas Vėjų rožės projektas – meninė ekspozicija „Vėjų rožė“. Jos skulptorius – Arūnas Sakalauskas, o dizaineriai – Ugnė Bernotaitė, Vakaris Bernotas, Arvydas Barasa. Rodiklis nepasiektas dėl nekorektiškai suplanuotos rodiklio reikšmės.</t>
  </si>
  <si>
    <t>2025 m.: 2025-03-27 įvykusių Klaipėdoje kuriančių teatralų apdovanojimų „Padėkos kaukė“ metu įteiktos 5 Padėkos kaukės. Atnaujintas J. Lėbarto kapas (uždengtas akmens plokšte) ir pagaminta atminimo lenta V. Šaulinskiui. Pagamintas vienas Kultūros magistro apdovanojimo žiedas ir garbės piliečio ženklas.
Memorialiniai objektai gaminami pagal poreikį. Rodiklis nepasiektas dėl nekorektiškai suplanuotos rodiklio reikšmės.</t>
  </si>
  <si>
    <t>2025 m.:  2024 m. įvyko 5200 renginių, 2025 m. – 5 114 renginių.</t>
  </si>
  <si>
    <r>
      <t>Programą vykdė:</t>
    </r>
    <r>
      <rPr>
        <sz val="12"/>
        <rFont val="Times New Roman"/>
        <family val="1"/>
      </rPr>
      <t xml:space="preserve"> Kultūros, sporto ir turizmo departamento Kultūros skyrius; Administravimo departamento Kibernetinio saugumo ir IT skyrius;  Miesto vystymo ir priežiūros departamento Statybos skyrius, Projektavimo skyrius, Statinių administravimo skyrius; Urbanistikos ir architektūros departamento </t>
    </r>
    <r>
      <rPr>
        <sz val="12"/>
        <rFont val="Times New Roman"/>
        <family val="1"/>
        <charset val="186"/>
      </rPr>
      <t>Paveldosaugos skyrius; Projektų finansavimo ir administravimo skyrius; VšĮ „Klaipėdos šventės“; BĮ Klaipėdos miesto savivaldybės kultūros centras Žvejų rūmai; BĮ Klaipėdos miesto savivaldybės koncertinė įstaiga Klaipėdos koncertų salė; BĮ Klaipėdos miesto savivaldybės tautinių kultūrų centras; BĮ Klaipėdos kultūrų komunikacijų centras; BĮ Klaipėdos miesto savivaldybės Mažosios Lietuvos istorijos muziejus; BĮ Klaipėdos miesto savivaldybės etnokultūros centras; BĮ Klaipėdos miesto savivaldybės Imanuelio Kanto viešoji biblioteka.</t>
    </r>
  </si>
  <si>
    <t>Tarptautinių  jūrinių regatų „The Tall Ships Races“ ir kt. organizavimas (vykdytoja – VšĮ „Klaipėdos šventės“)  (iki 2022-04-07 Didžiųjų burlaivių regatos „The Tall Ships Races 2024“)</t>
  </si>
  <si>
    <t>Vidutinis kultūros įstaigų teikiamų paslaugų vertinimas balais (iš 10 galimų)</t>
  </si>
  <si>
    <t>2025 m.: I ketv. įgyvendintos kultūros ir meno projektų dalinio finansavimo procedūros, mero 2025-04-02 potvarkiu Nr. M-331 paskirstytas finansavimas 66 projektams.</t>
  </si>
  <si>
    <t>2025 m.: Jūros šventė vyko 2026 m. liepos 25–27 d. Lankytojų sulaukta daugiau, nei planuota.</t>
  </si>
  <si>
    <t>2025 m.: Vyko pasirengimas festivaliui.</t>
  </si>
  <si>
    <t>2025 m.: Jūros šventė vyko liepos 25–27 d.</t>
  </si>
  <si>
    <t>2025 m.: Planinis rodiklis viršytas, nes 2025 m. rudenį patvirtinta nauja stipendijos rūšis – Jaunojo talento stipendija, skirta gabiems mokiniams skatinti, skirta 10 mokinių.</t>
  </si>
  <si>
    <t>2025 m.: Projektai finansuojami pagal poreikį. Prašymų gauta mažiau, nei planuota. Rodiklis nepasiektas dėl nekorektiškai suplanuotos rodiklio reikšmės.</t>
  </si>
  <si>
    <t>2025 m.: Atstatytas pilies bokštas.</t>
  </si>
  <si>
    <t>2025 m.:  Lankytojų sulaukta mažiau, nei planuota.</t>
  </si>
  <si>
    <t>2025 m.: SVP numatytas rodiklis grindžiamas 2023 m. atliktu gyventojų nuomonės tyrimu. 2025 m. atlikto Kultūros lauko tyrimo duomenimis, Klaipėdos kultūros įstaigų teikiamų paslaugų vertinimas balais yra 4,18 iš 5 galimų.</t>
  </si>
  <si>
    <t>2025 m.:  Festivalis įvyko rugsėjo 5–6 d.</t>
  </si>
  <si>
    <t>2025 m.: 1 komplektas pirmo aukšto fojė pakeistų 14 vnt. užuolaidų ir 7 vnt. romanečių;
1 vnt. filmavimo įranga (kamera koncertams filmuoti);
1 vnt. garso stiprintuvas informaciniams pranešimams,
1 vnt. Didžiosios scenos garso įrangos stiprintuvas.</t>
  </si>
  <si>
    <t>2025 m.: Įsigyta eksponatų, susijusių su Klaipėdos miesto istorija (XX a. I pusė) komplektas (vokai, laiškai, laikraštis ir kt.), litografijos eksponatai, šalmas (vokiškas, Antrojo pasaulinio karo), durklas (vokiškas, Antrojo pasaulinio karo) ir kt.</t>
  </si>
  <si>
    <t>2025 m.: I ketv. suorganizuotos 2 parodos ir 12 renginių.
II ketv. – 5 parodos ir 15 renginių.
III ketv. – 4 parodos ir 9 renginiai.
IV ketv. – 4 parodos ir 18 renginių.</t>
  </si>
  <si>
    <t>2025 m.: 2025-05-24 tradicinės instrumentinės muzikos ansamblis „Senoliai“ vyko į folkloro festivalį „XXIV Tradicional music festival“ Liepojoje (Latvija). Folkloro ansamblis „Kuršių ainiai“  (suaugusių programa) ir folkloro ansamblis „Kuršiukai“ (vaikų ir jaunimo programa) dalyvavo tarptautiniame festivalyje  „Ohrido perlas“ (Makedonija) ir „Alkos“ tarptautiniame folkloro festivalyje „Švelniai skamba kanklės virš Kuršžemės“ (Latvija).</t>
  </si>
  <si>
    <t>2025 m.: Pagal galiojančius teisės aktus įstaiga negali vykdyti darbų pagal Savivaldybės administracijos vardu išduotą statybą leidžiantį dokumentą, taip pat išsiimti naujo leidimo esamai situacijai. Todėl techninio projektavimo darbus perima Projektavimo skyrius (numatyta 2026 m.).</t>
  </si>
  <si>
    <t>2025 m.: 2025 m. vyko viešųjų pirkimų procedūros dėl  projektavimo paslaugų įsigijimo. Sutartis su projektuotoju pasirašyta 2026-01-09. Sutarties terminas – 16 mėn.</t>
  </si>
  <si>
    <t xml:space="preserve">2025 m.:  Studijos atnaujinimas parengtas 2025 m. gruodžio pabaigoje. Atliko The Critical, UAB. </t>
  </si>
  <si>
    <t>2025 m.:  Įgyvendinta Klaipėdos kultūros komunikacijos programa. Įvairiais kanalais (LRT, „Laluna“, lauko stendai, LED ekranai ir kt.) viešinti svarbiausi miesto renginiai: Jūros šventė, Joninės, Užgavėnės, festivalis „Šermukšnis“ ir kiti.</t>
  </si>
  <si>
    <r>
      <t>2025 m.: Strategija atnaujinta, patvirtinta Klaipėdos miesto savivaldybės administracijos direktoriaus 2026-02-09</t>
    </r>
    <r>
      <rPr>
        <b/>
        <sz val="10"/>
        <color rgb="FF000000"/>
        <rFont val="Times New Roman"/>
        <family val="1"/>
        <charset val="186"/>
      </rPr>
      <t xml:space="preserve"> </t>
    </r>
    <r>
      <rPr>
        <sz val="10"/>
        <color rgb="FF000000"/>
        <rFont val="Times New Roman"/>
        <family val="1"/>
        <charset val="186"/>
      </rPr>
      <t>įsakymu Nr. AD1-95.</t>
    </r>
  </si>
  <si>
    <t>Poveikio / Produkto</t>
  </si>
  <si>
    <t>Klaipėdos miesto savivaldybės 2025 metų veiklos ataskaitos 1 priedo 
8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</si>
</sst>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rgb="FF000000"/>
      <name val="Calibri"/>
      <family val="2"/>
    </font>
    <font>
      <sz val="10"/>
      <color rgb="FF000000"/>
      <name val="Times New Roman"/>
      <family val="1"/>
      <charset val="186"/>
    </font>
    <font>
      <b/>
      <sz val="10"/>
      <color rgb="FF000000"/>
      <name val="Times New Roman"/>
      <family val="1"/>
      <charset val="186"/>
    </font>
    <font>
      <sz val="11"/>
      <name val="Times New Roman"/>
      <family val="1"/>
      <charset val="186"/>
    </font>
    <font>
      <b/>
      <sz val="11"/>
      <name val="Times New Roman"/>
      <family val="1"/>
      <charset val="186"/>
    </font>
    <font>
      <sz val="10"/>
      <name val="Arial"/>
      <family val="2"/>
      <charset val="186"/>
    </font>
    <font>
      <sz val="12"/>
      <name val="Times New Roman"/>
      <family val="1"/>
      <charset val="186"/>
    </font>
    <font>
      <b/>
      <sz val="12"/>
      <name val="Times New Roman"/>
      <family val="1"/>
      <charset val="186"/>
    </font>
    <font>
      <b/>
      <sz val="12"/>
      <name val="Times New Roman"/>
      <family val="1"/>
    </font>
    <font>
      <sz val="10"/>
      <name val="Arial"/>
      <family val="2"/>
      <charset val="186"/>
    </font>
    <font>
      <sz val="12"/>
      <name val="Times New Roman"/>
      <family val="1"/>
    </font>
    <font>
      <sz val="12"/>
      <name val="Arial"/>
      <family val="2"/>
      <charset val="186"/>
    </font>
    <font>
      <sz val="11"/>
      <color rgb="FFFF0000"/>
      <name val="Calibri"/>
      <family val="2"/>
    </font>
    <font>
      <b/>
      <sz val="9"/>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rgb="FFFBF9C3"/>
        <bgColor rgb="FFFBF9C3"/>
      </patternFill>
    </fill>
    <fill>
      <patternFill patternType="solid">
        <fgColor rgb="FFC2EFC5"/>
        <bgColor rgb="FFC2EFC5"/>
      </patternFill>
    </fill>
    <fill>
      <patternFill patternType="none">
        <fgColor rgb="FF000000"/>
        <bgColor rgb="FF000000"/>
      </patternFill>
    </fill>
    <fill>
      <patternFill patternType="solid">
        <fgColor rgb="FFEBEBEB"/>
        <bgColor rgb="FFEBEBEB"/>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theme="0"/>
        <bgColor rgb="FFEBEBEB"/>
      </patternFill>
    </fill>
  </fills>
  <borders count="23">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3">
    <xf numFmtId="0" fontId="0" fillId="0" borderId="0" applyBorder="0"/>
    <xf numFmtId="0" fontId="5" fillId="4" borderId="0"/>
    <xf numFmtId="0" fontId="9" fillId="4" borderId="0"/>
  </cellStyleXfs>
  <cellXfs count="147">
    <xf numFmtId="0" fontId="0" fillId="0" borderId="0" xfId="0" applyNumberFormat="1" applyFill="1" applyAlignment="1" applyProtection="1"/>
    <xf numFmtId="0" fontId="0" fillId="0" borderId="0" xfId="0" applyNumberFormat="1" applyFill="1" applyAlignment="1" applyProtection="1">
      <alignment wrapText="1"/>
    </xf>
    <xf numFmtId="0" fontId="0" fillId="4" borderId="0" xfId="0" applyNumberFormat="1" applyFill="1" applyAlignment="1" applyProtection="1"/>
    <xf numFmtId="0" fontId="1" fillId="0" borderId="4"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164" fontId="1" fillId="0" borderId="5" xfId="0" applyNumberFormat="1" applyFont="1" applyFill="1" applyBorder="1" applyAlignment="1" applyProtection="1">
      <alignment horizontal="right" vertical="top" wrapText="1" readingOrder="1"/>
      <protection locked="0"/>
    </xf>
    <xf numFmtId="0" fontId="1" fillId="0" borderId="5" xfId="0" applyNumberFormat="1" applyFont="1" applyFill="1" applyBorder="1" applyAlignment="1" applyProtection="1">
      <alignment horizontal="center"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xf numFmtId="0" fontId="2" fillId="2" borderId="1"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vertical="top" wrapText="1" readingOrder="1"/>
      <protection locked="0"/>
    </xf>
    <xf numFmtId="0" fontId="2" fillId="2" borderId="2" xfId="0" applyNumberFormat="1" applyFont="1" applyFill="1" applyBorder="1" applyAlignment="1" applyProtection="1">
      <alignment horizontal="left" vertical="top" wrapText="1" readingOrder="1"/>
      <protection locked="0"/>
    </xf>
    <xf numFmtId="164" fontId="2" fillId="2" borderId="2" xfId="0" applyNumberFormat="1" applyFont="1" applyFill="1" applyBorder="1" applyAlignment="1" applyProtection="1">
      <alignment horizontal="right" vertical="top" wrapText="1" readingOrder="1"/>
    </xf>
    <xf numFmtId="0" fontId="2" fillId="2" borderId="2" xfId="0" applyNumberFormat="1" applyFont="1" applyFill="1" applyBorder="1" applyAlignment="1" applyProtection="1">
      <alignment horizontal="center" vertical="top" wrapText="1" readingOrder="1"/>
      <protection locked="0"/>
    </xf>
    <xf numFmtId="0" fontId="2" fillId="2" borderId="2" xfId="0" applyNumberFormat="1" applyFont="1" applyFill="1" applyBorder="1" applyAlignment="1" applyProtection="1">
      <alignment horizontal="right" vertical="top" wrapText="1" readingOrder="1"/>
      <protection locked="0"/>
    </xf>
    <xf numFmtId="0" fontId="2" fillId="2" borderId="3" xfId="0" applyNumberFormat="1" applyFont="1" applyFill="1" applyBorder="1" applyAlignment="1" applyProtection="1">
      <alignment horizontal="left" vertical="top" wrapText="1" readingOrder="1"/>
      <protection locked="0"/>
    </xf>
    <xf numFmtId="0" fontId="2" fillId="3" borderId="1"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vertical="top" wrapText="1" readingOrder="1"/>
      <protection locked="0"/>
    </xf>
    <xf numFmtId="0" fontId="2" fillId="3" borderId="2" xfId="0" applyNumberFormat="1" applyFont="1" applyFill="1" applyBorder="1" applyAlignment="1" applyProtection="1">
      <alignment horizontal="left" vertical="top" wrapText="1" readingOrder="1"/>
      <protection locked="0"/>
    </xf>
    <xf numFmtId="164" fontId="2" fillId="3" borderId="2" xfId="0" applyNumberFormat="1" applyFont="1" applyFill="1" applyBorder="1" applyAlignment="1" applyProtection="1">
      <alignment horizontal="right" vertical="top" wrapText="1" readingOrder="1"/>
    </xf>
    <xf numFmtId="0" fontId="2" fillId="3" borderId="2" xfId="0" applyNumberFormat="1" applyFont="1" applyFill="1" applyBorder="1" applyAlignment="1" applyProtection="1">
      <alignment horizontal="center" vertical="top" wrapText="1" readingOrder="1"/>
      <protection locked="0"/>
    </xf>
    <xf numFmtId="0" fontId="2" fillId="3" borderId="2" xfId="0" applyNumberFormat="1" applyFont="1" applyFill="1" applyBorder="1" applyAlignment="1" applyProtection="1">
      <alignment horizontal="right" vertical="top" wrapText="1" readingOrder="1"/>
      <protection locked="0"/>
    </xf>
    <xf numFmtId="0" fontId="2" fillId="3" borderId="3" xfId="0" applyNumberFormat="1" applyFont="1" applyFill="1" applyBorder="1" applyAlignment="1" applyProtection="1">
      <alignment horizontal="left" vertical="top" wrapText="1" readingOrder="1"/>
      <protection locked="0"/>
    </xf>
    <xf numFmtId="0" fontId="1" fillId="0" borderId="1"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horizontal="left" vertical="top" wrapText="1" readingOrder="1"/>
      <protection locked="0"/>
    </xf>
    <xf numFmtId="164" fontId="1" fillId="0" borderId="2" xfId="0" applyNumberFormat="1" applyFont="1" applyFill="1" applyBorder="1" applyAlignment="1" applyProtection="1">
      <alignment horizontal="right" vertical="top" wrapText="1" readingOrder="1"/>
    </xf>
    <xf numFmtId="0" fontId="1" fillId="0"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164" fontId="1" fillId="0" borderId="2" xfId="0" applyNumberFormat="1" applyFont="1" applyFill="1" applyBorder="1" applyAlignment="1" applyProtection="1">
      <alignment horizontal="right" vertical="top" wrapText="1" readingOrder="1"/>
      <protection locked="0"/>
    </xf>
    <xf numFmtId="0" fontId="1" fillId="0" borderId="10" xfId="0" applyNumberFormat="1" applyFont="1" applyFill="1" applyBorder="1" applyAlignment="1" applyProtection="1">
      <alignment vertical="top" wrapText="1" readingOrder="1"/>
      <protection locked="0"/>
    </xf>
    <xf numFmtId="0" fontId="1" fillId="0" borderId="11" xfId="0" applyNumberFormat="1" applyFont="1" applyFill="1" applyBorder="1" applyAlignment="1" applyProtection="1">
      <alignment vertical="top" wrapText="1" readingOrder="1"/>
      <protection locked="0"/>
    </xf>
    <xf numFmtId="0" fontId="1" fillId="0" borderId="11" xfId="0" applyNumberFormat="1" applyFont="1" applyFill="1" applyBorder="1" applyAlignment="1" applyProtection="1">
      <alignment horizontal="left" vertical="top" wrapText="1" readingOrder="1"/>
      <protection locked="0"/>
    </xf>
    <xf numFmtId="164" fontId="1" fillId="0" borderId="11" xfId="0" applyNumberFormat="1" applyFont="1" applyFill="1" applyBorder="1" applyAlignment="1" applyProtection="1">
      <alignment horizontal="right" vertical="top" wrapText="1" readingOrder="1"/>
      <protection locked="0"/>
    </xf>
    <xf numFmtId="0" fontId="1" fillId="0" borderId="11" xfId="0" applyNumberFormat="1" applyFont="1" applyFill="1" applyBorder="1" applyAlignment="1" applyProtection="1">
      <alignment horizontal="center" vertical="top" wrapText="1" readingOrder="1"/>
      <protection locked="0"/>
    </xf>
    <xf numFmtId="0" fontId="1" fillId="0" borderId="11" xfId="0" applyNumberFormat="1" applyFont="1" applyFill="1" applyBorder="1" applyAlignment="1" applyProtection="1">
      <alignment horizontal="right" vertical="top" wrapText="1" readingOrder="1"/>
      <protection locked="0"/>
    </xf>
    <xf numFmtId="0" fontId="1" fillId="4" borderId="0" xfId="0" applyNumberFormat="1" applyFont="1" applyFill="1" applyAlignment="1" applyProtection="1">
      <alignment vertical="top" wrapText="1" readingOrder="1"/>
      <protection locked="0"/>
    </xf>
    <xf numFmtId="0" fontId="1" fillId="4" borderId="0" xfId="0" applyNumberFormat="1" applyFont="1" applyFill="1" applyAlignment="1" applyProtection="1">
      <alignment horizontal="left" vertical="top" wrapText="1" readingOrder="1"/>
      <protection locked="0"/>
    </xf>
    <xf numFmtId="164" fontId="1" fillId="4" borderId="0" xfId="0" applyNumberFormat="1" applyFont="1" applyFill="1" applyAlignment="1" applyProtection="1">
      <alignment horizontal="right" vertical="top" wrapText="1" readingOrder="1"/>
      <protection locked="0"/>
    </xf>
    <xf numFmtId="0" fontId="1" fillId="4" borderId="0" xfId="0" applyNumberFormat="1" applyFont="1" applyFill="1" applyAlignment="1" applyProtection="1">
      <alignment horizontal="center" vertical="top" wrapText="1" readingOrder="1"/>
      <protection locked="0"/>
    </xf>
    <xf numFmtId="0" fontId="1" fillId="4" borderId="0" xfId="0" applyNumberFormat="1" applyFont="1" applyFill="1" applyAlignment="1" applyProtection="1">
      <alignment horizontal="right" vertical="top" wrapText="1" readingOrder="1"/>
      <protection locked="0"/>
    </xf>
    <xf numFmtId="0" fontId="2" fillId="0" borderId="8" xfId="0" applyNumberFormat="1" applyFont="1" applyFill="1" applyBorder="1" applyAlignment="1" applyProtection="1">
      <alignment horizontal="center" vertical="center" wrapText="1" readingOrder="1"/>
    </xf>
    <xf numFmtId="0" fontId="4" fillId="0" borderId="0" xfId="0" applyFont="1" applyAlignment="1">
      <alignment horizontal="center" wrapText="1"/>
    </xf>
    <xf numFmtId="0" fontId="5" fillId="4" borderId="0" xfId="1"/>
    <xf numFmtId="0" fontId="7" fillId="4" borderId="0" xfId="1" applyFont="1" applyAlignment="1">
      <alignment horizontal="center" vertical="center"/>
    </xf>
    <xf numFmtId="0" fontId="6" fillId="4" borderId="0" xfId="1" applyFont="1" applyAlignment="1">
      <alignment horizontal="left" vertical="top" wrapText="1"/>
    </xf>
    <xf numFmtId="0" fontId="9" fillId="4" borderId="0" xfId="1" applyFont="1"/>
    <xf numFmtId="0" fontId="7" fillId="6" borderId="0" xfId="1" applyFont="1" applyFill="1" applyAlignment="1">
      <alignment horizontal="left" wrapText="1"/>
    </xf>
    <xf numFmtId="0" fontId="9" fillId="4" borderId="0" xfId="1" applyFont="1" applyAlignment="1">
      <alignment horizontal="left" wrapText="1"/>
    </xf>
    <xf numFmtId="0" fontId="6" fillId="4" borderId="0" xfId="1" applyFont="1" applyAlignment="1">
      <alignment horizontal="center" vertical="top" wrapText="1"/>
    </xf>
    <xf numFmtId="0" fontId="6" fillId="4" borderId="0" xfId="1" applyFont="1" applyAlignment="1">
      <alignment horizontal="center" vertical="top"/>
    </xf>
    <xf numFmtId="0" fontId="10" fillId="4" borderId="0" xfId="1" applyFont="1" applyAlignment="1">
      <alignment vertical="top"/>
    </xf>
    <xf numFmtId="0" fontId="10" fillId="4" borderId="0" xfId="1" applyFont="1" applyAlignment="1">
      <alignment vertical="top" wrapText="1"/>
    </xf>
    <xf numFmtId="0" fontId="6" fillId="4" borderId="0" xfId="1" applyFont="1" applyAlignment="1">
      <alignment horizontal="right" vertical="top"/>
    </xf>
    <xf numFmtId="0" fontId="10" fillId="4" borderId="0" xfId="1" applyFont="1" applyAlignment="1">
      <alignment horizontal="center" vertical="top"/>
    </xf>
    <xf numFmtId="0" fontId="10" fillId="4" borderId="0" xfId="1" applyFont="1" applyAlignment="1">
      <alignment horizontal="left" vertical="top"/>
    </xf>
    <xf numFmtId="0" fontId="11" fillId="4" borderId="0" xfId="1" applyFont="1" applyAlignment="1">
      <alignment vertical="top"/>
    </xf>
    <xf numFmtId="0" fontId="3" fillId="4" borderId="0" xfId="2" applyFont="1" applyAlignment="1">
      <alignment vertical="top" wrapText="1"/>
    </xf>
    <xf numFmtId="0" fontId="3" fillId="4" borderId="0" xfId="2" applyFont="1" applyAlignment="1">
      <alignment vertical="center" wrapText="1"/>
    </xf>
    <xf numFmtId="0" fontId="1" fillId="7" borderId="2" xfId="0" applyNumberFormat="1" applyFont="1" applyFill="1" applyBorder="1" applyAlignment="1" applyProtection="1">
      <alignment horizontal="left" vertical="top" wrapText="1" readingOrder="1"/>
      <protection locked="0"/>
    </xf>
    <xf numFmtId="164" fontId="1" fillId="7" borderId="2" xfId="0" applyNumberFormat="1" applyFont="1" applyFill="1" applyBorder="1" applyAlignment="1" applyProtection="1">
      <alignment horizontal="right" vertical="top" wrapText="1" readingOrder="1"/>
    </xf>
    <xf numFmtId="0" fontId="1" fillId="7" borderId="2" xfId="0" applyNumberFormat="1" applyFont="1" applyFill="1" applyBorder="1" applyAlignment="1" applyProtection="1">
      <alignment horizontal="center" vertical="top" wrapText="1" readingOrder="1"/>
      <protection locked="0"/>
    </xf>
    <xf numFmtId="0" fontId="1" fillId="7" borderId="2" xfId="0" applyNumberFormat="1" applyFont="1" applyFill="1" applyBorder="1" applyAlignment="1" applyProtection="1">
      <alignment horizontal="right" vertical="top" wrapText="1" readingOrder="1"/>
      <protection locked="0"/>
    </xf>
    <xf numFmtId="0" fontId="1" fillId="7" borderId="3" xfId="0" applyNumberFormat="1" applyFont="1" applyFill="1" applyBorder="1" applyAlignment="1" applyProtection="1">
      <alignment horizontal="left" vertical="top" wrapText="1" readingOrder="1"/>
      <protection locked="0"/>
    </xf>
    <xf numFmtId="0" fontId="0" fillId="7" borderId="0" xfId="0" applyNumberFormat="1" applyFill="1" applyAlignment="1" applyProtection="1"/>
    <xf numFmtId="0" fontId="1" fillId="7" borderId="5" xfId="0" applyNumberFormat="1" applyFont="1" applyFill="1" applyBorder="1" applyAlignment="1" applyProtection="1">
      <alignment horizontal="left" vertical="top" wrapText="1" readingOrder="1"/>
      <protection locked="0"/>
    </xf>
    <xf numFmtId="164" fontId="1" fillId="7" borderId="5" xfId="0" applyNumberFormat="1" applyFont="1" applyFill="1" applyBorder="1" applyAlignment="1" applyProtection="1">
      <alignment horizontal="right" vertical="top" wrapText="1" readingOrder="1"/>
      <protection locked="0"/>
    </xf>
    <xf numFmtId="0" fontId="1" fillId="7" borderId="5" xfId="0" applyNumberFormat="1" applyFont="1" applyFill="1" applyBorder="1" applyAlignment="1" applyProtection="1">
      <alignment horizontal="center" vertical="top" wrapText="1" readingOrder="1"/>
      <protection locked="0"/>
    </xf>
    <xf numFmtId="0" fontId="1" fillId="7" borderId="5" xfId="0" applyNumberFormat="1" applyFont="1" applyFill="1" applyBorder="1" applyAlignment="1" applyProtection="1">
      <alignment horizontal="right" vertical="top" wrapText="1" readingOrder="1"/>
      <protection locked="0"/>
    </xf>
    <xf numFmtId="0" fontId="1" fillId="7" borderId="6" xfId="0" applyNumberFormat="1" applyFont="1" applyFill="1" applyBorder="1" applyAlignment="1" applyProtection="1">
      <alignment horizontal="left" vertical="top" wrapText="1" readingOrder="1"/>
      <protection locked="0"/>
    </xf>
    <xf numFmtId="0" fontId="1" fillId="7" borderId="12" xfId="0" applyNumberFormat="1" applyFont="1" applyFill="1" applyBorder="1" applyAlignment="1" applyProtection="1">
      <alignment horizontal="left" vertical="top" wrapText="1" readingOrder="1"/>
      <protection locked="0"/>
    </xf>
    <xf numFmtId="2" fontId="1" fillId="0" borderId="2" xfId="0" applyNumberFormat="1" applyFont="1" applyFill="1" applyBorder="1" applyAlignment="1" applyProtection="1">
      <alignment horizontal="right" vertical="top" wrapText="1" readingOrder="1"/>
      <protection locked="0"/>
    </xf>
    <xf numFmtId="2" fontId="1" fillId="7" borderId="5" xfId="0" applyNumberFormat="1" applyFont="1" applyFill="1" applyBorder="1" applyAlignment="1" applyProtection="1">
      <alignment horizontal="right" vertical="top" wrapText="1" readingOrder="1"/>
      <protection locked="0"/>
    </xf>
    <xf numFmtId="0" fontId="0" fillId="7" borderId="0" xfId="0" applyNumberFormat="1" applyFill="1" applyAlignment="1" applyProtection="1">
      <alignment vertical="top" wrapText="1"/>
    </xf>
    <xf numFmtId="2" fontId="1" fillId="7" borderId="2" xfId="0" applyNumberFormat="1" applyFont="1" applyFill="1" applyBorder="1" applyAlignment="1" applyProtection="1">
      <alignment horizontal="right" vertical="top" wrapText="1" readingOrder="1"/>
      <protection locked="0"/>
    </xf>
    <xf numFmtId="0" fontId="12" fillId="0" borderId="0" xfId="0" applyNumberFormat="1" applyFont="1" applyFill="1" applyAlignment="1" applyProtection="1"/>
    <xf numFmtId="0" fontId="10" fillId="4" borderId="0" xfId="1" applyFont="1" applyAlignment="1">
      <alignment horizontal="center" vertical="top" wrapText="1"/>
    </xf>
    <xf numFmtId="164" fontId="1" fillId="8" borderId="0" xfId="0" applyNumberFormat="1" applyFont="1" applyFill="1" applyBorder="1" applyAlignment="1" applyProtection="1">
      <alignment horizontal="right" vertical="top" wrapText="1" readingOrder="1"/>
      <protection locked="0"/>
    </xf>
    <xf numFmtId="0" fontId="1" fillId="8" borderId="0" xfId="0" applyNumberFormat="1" applyFont="1" applyFill="1" applyBorder="1" applyAlignment="1" applyProtection="1">
      <alignment horizontal="right" vertical="top" wrapText="1" readingOrder="1"/>
      <protection locked="0"/>
    </xf>
    <xf numFmtId="0" fontId="1" fillId="7" borderId="0" xfId="0" applyNumberFormat="1" applyFont="1" applyFill="1" applyBorder="1" applyAlignment="1" applyProtection="1"/>
    <xf numFmtId="164" fontId="14" fillId="8" borderId="0" xfId="0" applyNumberFormat="1" applyFont="1" applyFill="1" applyBorder="1" applyAlignment="1">
      <alignment horizontal="right" vertical="top" wrapText="1" readingOrder="1"/>
    </xf>
    <xf numFmtId="164" fontId="1" fillId="7" borderId="0" xfId="0" applyNumberFormat="1" applyFont="1" applyFill="1" applyBorder="1" applyAlignment="1" applyProtection="1"/>
    <xf numFmtId="164" fontId="14" fillId="8" borderId="0" xfId="0" applyNumberFormat="1" applyFont="1" applyFill="1" applyBorder="1" applyAlignment="1" applyProtection="1">
      <alignment horizontal="right" vertical="top" wrapText="1" readingOrder="1"/>
      <protection locked="0"/>
    </xf>
    <xf numFmtId="164" fontId="15" fillId="9" borderId="0" xfId="0" applyNumberFormat="1" applyFont="1" applyFill="1" applyBorder="1" applyAlignment="1">
      <alignment horizontal="right" vertical="top" wrapText="1" readingOrder="1"/>
    </xf>
    <xf numFmtId="0" fontId="2" fillId="0" borderId="22" xfId="0" applyNumberFormat="1" applyFont="1" applyFill="1" applyBorder="1" applyAlignment="1" applyProtection="1">
      <alignment horizontal="center" wrapText="1" readingOrder="1"/>
    </xf>
    <xf numFmtId="0" fontId="1" fillId="0" borderId="22" xfId="0" applyNumberFormat="1" applyFont="1" applyFill="1" applyBorder="1" applyAlignment="1" applyProtection="1">
      <alignment vertical="top" wrapText="1" readingOrder="1"/>
      <protection locked="0"/>
    </xf>
    <xf numFmtId="164" fontId="1" fillId="0" borderId="22" xfId="0" applyNumberFormat="1" applyFont="1" applyFill="1" applyBorder="1" applyAlignment="1" applyProtection="1">
      <alignment horizontal="right" vertical="top" wrapText="1" readingOrder="1"/>
    </xf>
    <xf numFmtId="164" fontId="1" fillId="0" borderId="22" xfId="0" applyNumberFormat="1" applyFont="1" applyFill="1" applyBorder="1" applyAlignment="1" applyProtection="1">
      <alignment horizontal="right" vertical="top" wrapText="1" readingOrder="1"/>
      <protection locked="0"/>
    </xf>
    <xf numFmtId="0" fontId="2" fillId="5" borderId="22" xfId="0" applyNumberFormat="1" applyFont="1" applyFill="1" applyBorder="1" applyAlignment="1" applyProtection="1">
      <alignment vertical="top" wrapText="1" readingOrder="1"/>
      <protection locked="0"/>
    </xf>
    <xf numFmtId="0" fontId="2" fillId="5" borderId="22" xfId="0" applyNumberFormat="1" applyFont="1" applyFill="1" applyBorder="1" applyAlignment="1" applyProtection="1">
      <alignment horizontal="right" vertical="top" wrapText="1" readingOrder="1"/>
      <protection locked="0"/>
    </xf>
    <xf numFmtId="164" fontId="2" fillId="5" borderId="22" xfId="0" applyNumberFormat="1" applyFont="1" applyFill="1" applyBorder="1" applyAlignment="1" applyProtection="1">
      <alignment horizontal="right" vertical="top" wrapText="1" readingOrder="1"/>
    </xf>
    <xf numFmtId="0" fontId="2" fillId="0" borderId="22" xfId="0" applyNumberFormat="1" applyFont="1" applyFill="1" applyBorder="1" applyAlignment="1" applyProtection="1">
      <alignment horizontal="center" vertical="center" wrapText="1" readingOrder="1"/>
    </xf>
    <xf numFmtId="0" fontId="6" fillId="4" borderId="0" xfId="2" applyFont="1" applyAlignment="1">
      <alignment horizontal="justify" vertical="justify" wrapText="1"/>
    </xf>
    <xf numFmtId="0" fontId="7" fillId="6" borderId="0" xfId="1" applyFont="1" applyFill="1" applyAlignment="1">
      <alignment horizontal="left" wrapText="1"/>
    </xf>
    <xf numFmtId="0" fontId="9" fillId="4" borderId="0" xfId="1" applyFont="1" applyAlignment="1">
      <alignment horizontal="left" wrapText="1"/>
    </xf>
    <xf numFmtId="0" fontId="6" fillId="4" borderId="0" xfId="1" applyFont="1" applyAlignment="1">
      <alignment horizontal="center" vertical="top" wrapText="1"/>
    </xf>
    <xf numFmtId="0" fontId="6" fillId="4" borderId="0" xfId="1" applyFont="1" applyAlignment="1">
      <alignment horizontal="right" vertical="top"/>
    </xf>
    <xf numFmtId="0" fontId="10" fillId="4" borderId="0" xfId="1" applyFont="1" applyAlignment="1">
      <alignment vertical="top" wrapText="1"/>
    </xf>
    <xf numFmtId="0" fontId="9" fillId="4" borderId="0" xfId="1" applyFont="1" applyAlignment="1">
      <alignment vertical="top" wrapText="1"/>
    </xf>
    <xf numFmtId="0" fontId="6" fillId="6" borderId="0" xfId="1" applyFont="1" applyFill="1" applyAlignment="1">
      <alignment horizontal="justify" vertical="top" wrapText="1"/>
    </xf>
    <xf numFmtId="0" fontId="9" fillId="6" borderId="0" xfId="1" applyFont="1" applyFill="1" applyAlignment="1">
      <alignment horizontal="justify" vertical="top" wrapText="1"/>
    </xf>
    <xf numFmtId="0" fontId="6" fillId="4" borderId="0" xfId="1" applyFont="1" applyAlignment="1">
      <alignment horizontal="left" vertical="top" wrapText="1"/>
    </xf>
    <xf numFmtId="0" fontId="8" fillId="6" borderId="0" xfId="1" applyFont="1" applyFill="1" applyAlignment="1">
      <alignment horizontal="center" vertical="top" wrapText="1"/>
    </xf>
    <xf numFmtId="0" fontId="7" fillId="6" borderId="0" xfId="1" applyFont="1" applyFill="1" applyAlignment="1">
      <alignment vertical="top" wrapText="1"/>
    </xf>
    <xf numFmtId="0" fontId="9" fillId="6" borderId="0" xfId="1" applyFont="1" applyFill="1" applyAlignment="1">
      <alignment vertical="top" wrapText="1"/>
    </xf>
    <xf numFmtId="0" fontId="1" fillId="0" borderId="15" xfId="0" applyNumberFormat="1" applyFont="1" applyFill="1" applyBorder="1" applyAlignment="1" applyProtection="1">
      <alignment horizontal="left" vertical="top" wrapText="1" readingOrder="1"/>
      <protection locked="0"/>
    </xf>
    <xf numFmtId="0" fontId="0" fillId="0" borderId="16" xfId="0" applyNumberFormat="1" applyFill="1" applyBorder="1" applyAlignment="1" applyProtection="1">
      <alignment horizontal="left" vertical="top" wrapText="1" readingOrder="1"/>
    </xf>
    <xf numFmtId="0" fontId="0" fillId="0" borderId="18" xfId="0" applyNumberFormat="1" applyFill="1" applyBorder="1" applyAlignment="1" applyProtection="1">
      <alignment horizontal="left" vertical="top" wrapText="1" readingOrder="1"/>
    </xf>
    <xf numFmtId="0" fontId="1" fillId="0" borderId="15" xfId="0" applyNumberFormat="1" applyFont="1" applyFill="1" applyBorder="1" applyAlignment="1" applyProtection="1">
      <alignment horizontal="center" vertical="top" wrapText="1" readingOrder="1"/>
      <protection locked="0"/>
    </xf>
    <xf numFmtId="0" fontId="0" fillId="0" borderId="18" xfId="0" applyNumberFormat="1" applyFill="1" applyBorder="1" applyAlignment="1" applyProtection="1">
      <alignment horizontal="center" vertical="top" wrapText="1" readingOrder="1"/>
    </xf>
    <xf numFmtId="0" fontId="0" fillId="0" borderId="16" xfId="0" applyNumberFormat="1" applyFill="1" applyBorder="1" applyAlignment="1" applyProtection="1">
      <alignment horizontal="center" vertical="top" wrapText="1" readingOrder="1"/>
    </xf>
    <xf numFmtId="0" fontId="1" fillId="0" borderId="15" xfId="0" applyNumberFormat="1" applyFont="1" applyFill="1" applyBorder="1" applyAlignment="1" applyProtection="1">
      <alignment horizontal="right" vertical="top" wrapText="1" readingOrder="1"/>
      <protection locked="0"/>
    </xf>
    <xf numFmtId="0" fontId="0" fillId="0" borderId="18" xfId="0" applyNumberFormat="1" applyFill="1" applyBorder="1" applyAlignment="1" applyProtection="1">
      <alignment horizontal="right" vertical="top" wrapText="1" readingOrder="1"/>
    </xf>
    <xf numFmtId="0" fontId="0" fillId="0" borderId="16" xfId="0" applyNumberFormat="1" applyFill="1" applyBorder="1" applyAlignment="1" applyProtection="1">
      <alignment horizontal="right" vertical="top" wrapText="1" readingOrder="1"/>
    </xf>
    <xf numFmtId="0" fontId="1" fillId="0" borderId="19" xfId="0" applyNumberFormat="1" applyFont="1" applyFill="1" applyBorder="1" applyAlignment="1" applyProtection="1">
      <alignment horizontal="left" vertical="top" wrapText="1" readingOrder="1"/>
      <protection locked="0"/>
    </xf>
    <xf numFmtId="0" fontId="0" fillId="0" borderId="21" xfId="0" applyNumberFormat="1" applyFill="1" applyBorder="1" applyAlignment="1" applyProtection="1">
      <alignment horizontal="left" vertical="top" wrapText="1" readingOrder="1"/>
    </xf>
    <xf numFmtId="0" fontId="0" fillId="0" borderId="20" xfId="0" applyNumberFormat="1" applyFill="1" applyBorder="1" applyAlignment="1" applyProtection="1">
      <alignment horizontal="left" vertical="top" wrapText="1" readingOrder="1"/>
    </xf>
    <xf numFmtId="0" fontId="1" fillId="0" borderId="13" xfId="0" applyNumberFormat="1" applyFont="1" applyFill="1" applyBorder="1" applyAlignment="1" applyProtection="1">
      <alignment vertical="top" wrapText="1" readingOrder="1"/>
      <protection locked="0"/>
    </xf>
    <xf numFmtId="0" fontId="0" fillId="0" borderId="17" xfId="0" applyNumberFormat="1" applyFill="1" applyBorder="1" applyAlignment="1" applyProtection="1">
      <alignment vertical="top" wrapText="1" readingOrder="1"/>
    </xf>
    <xf numFmtId="0" fontId="0" fillId="0" borderId="14" xfId="0" applyNumberFormat="1" applyFill="1" applyBorder="1" applyAlignment="1" applyProtection="1">
      <alignment vertical="top" wrapText="1" readingOrder="1"/>
    </xf>
    <xf numFmtId="0" fontId="1" fillId="0" borderId="15" xfId="0" applyNumberFormat="1" applyFont="1" applyFill="1" applyBorder="1" applyAlignment="1" applyProtection="1">
      <alignment vertical="top" wrapText="1" readingOrder="1"/>
      <protection locked="0"/>
    </xf>
    <xf numFmtId="0" fontId="0" fillId="0" borderId="18" xfId="0" applyNumberFormat="1" applyFill="1" applyBorder="1" applyAlignment="1" applyProtection="1">
      <alignment vertical="top" wrapText="1" readingOrder="1"/>
    </xf>
    <xf numFmtId="0" fontId="0" fillId="0" borderId="16" xfId="0" applyNumberFormat="1" applyFill="1" applyBorder="1" applyAlignment="1" applyProtection="1">
      <alignment vertical="top" wrapText="1" readingOrder="1"/>
    </xf>
    <xf numFmtId="0" fontId="1" fillId="7" borderId="19" xfId="0" applyNumberFormat="1" applyFont="1" applyFill="1" applyBorder="1" applyAlignment="1" applyProtection="1">
      <alignment horizontal="left" vertical="top" wrapText="1" readingOrder="1"/>
      <protection locked="0"/>
    </xf>
    <xf numFmtId="0" fontId="0" fillId="7" borderId="21" xfId="0" applyNumberFormat="1" applyFill="1" applyBorder="1" applyAlignment="1" applyProtection="1">
      <alignment horizontal="left" vertical="top" wrapText="1" readingOrder="1"/>
    </xf>
    <xf numFmtId="0" fontId="0" fillId="7" borderId="20" xfId="0" applyNumberFormat="1" applyFill="1" applyBorder="1" applyAlignment="1" applyProtection="1">
      <alignment horizontal="left" vertical="top" wrapText="1" readingOrder="1"/>
    </xf>
    <xf numFmtId="0" fontId="1" fillId="7" borderId="13" xfId="0" applyNumberFormat="1" applyFont="1" applyFill="1" applyBorder="1" applyAlignment="1" applyProtection="1">
      <alignment vertical="top" wrapText="1" readingOrder="1"/>
      <protection locked="0"/>
    </xf>
    <xf numFmtId="0" fontId="1" fillId="7" borderId="14" xfId="0" applyNumberFormat="1" applyFont="1" applyFill="1" applyBorder="1" applyAlignment="1" applyProtection="1">
      <alignment vertical="top" wrapText="1" readingOrder="1"/>
      <protection locked="0"/>
    </xf>
    <xf numFmtId="0" fontId="1" fillId="7" borderId="15" xfId="0" applyNumberFormat="1" applyFont="1" applyFill="1" applyBorder="1" applyAlignment="1" applyProtection="1">
      <alignment vertical="top" wrapText="1" readingOrder="1"/>
      <protection locked="0"/>
    </xf>
    <xf numFmtId="0" fontId="1" fillId="7" borderId="16" xfId="0" applyNumberFormat="1" applyFont="1" applyFill="1" applyBorder="1" applyAlignment="1" applyProtection="1">
      <alignment vertical="top" wrapText="1" readingOrder="1"/>
      <protection locked="0"/>
    </xf>
    <xf numFmtId="0" fontId="13" fillId="8" borderId="0" xfId="0" applyFont="1" applyFill="1" applyBorder="1" applyAlignment="1">
      <alignment horizontal="center" wrapText="1" readingOrder="1"/>
    </xf>
    <xf numFmtId="0" fontId="3" fillId="0" borderId="0" xfId="0" applyFont="1" applyAlignment="1">
      <alignment horizontal="center" wrapText="1"/>
    </xf>
    <xf numFmtId="0" fontId="4" fillId="0" borderId="0" xfId="0" applyFont="1" applyAlignment="1">
      <alignment horizontal="center" wrapText="1"/>
    </xf>
    <xf numFmtId="0" fontId="2" fillId="0" borderId="2" xfId="0" applyNumberFormat="1" applyFont="1" applyFill="1" applyBorder="1" applyAlignment="1" applyProtection="1">
      <alignment horizontal="center" vertical="center" wrapText="1" readingOrder="1"/>
    </xf>
    <xf numFmtId="0" fontId="2" fillId="0" borderId="5" xfId="0" applyNumberFormat="1" applyFont="1" applyFill="1" applyBorder="1" applyAlignment="1" applyProtection="1">
      <alignment horizontal="center" vertical="center" wrapText="1" readingOrder="1"/>
    </xf>
    <xf numFmtId="0" fontId="2" fillId="0" borderId="8" xfId="0" applyNumberFormat="1" applyFont="1" applyFill="1" applyBorder="1" applyAlignment="1" applyProtection="1">
      <alignment horizontal="center" vertical="center" wrapText="1" readingOrder="1"/>
    </xf>
    <xf numFmtId="0" fontId="2" fillId="0" borderId="6" xfId="0" applyNumberFormat="1" applyFont="1" applyFill="1" applyBorder="1" applyAlignment="1" applyProtection="1">
      <alignment horizontal="center" vertical="center" wrapText="1" readingOrder="1"/>
    </xf>
    <xf numFmtId="0" fontId="2" fillId="0" borderId="9" xfId="0" applyNumberFormat="1" applyFont="1" applyFill="1" applyBorder="1" applyAlignment="1" applyProtection="1">
      <alignment horizontal="center" vertical="center" wrapText="1" readingOrder="1"/>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readingOrder="1"/>
    </xf>
    <xf numFmtId="0" fontId="2" fillId="0" borderId="4" xfId="0" applyNumberFormat="1" applyFont="1" applyFill="1" applyBorder="1" applyAlignment="1" applyProtection="1">
      <alignment horizontal="center" vertical="center" wrapText="1" readingOrder="1"/>
    </xf>
    <xf numFmtId="0" fontId="2" fillId="0" borderId="7" xfId="0" applyNumberFormat="1" applyFont="1" applyFill="1" applyBorder="1" applyAlignment="1" applyProtection="1">
      <alignment horizontal="center" vertical="center" wrapText="1" readingOrder="1"/>
    </xf>
  </cellXfs>
  <cellStyles count="3">
    <cellStyle name="Įprastas" xfId="0" builtinId="0"/>
    <cellStyle name="Įprastas 2" xfId="1" xr:uid="{9D486811-AF59-4143-A061-E21E61E1C94F}"/>
    <cellStyle name="Įprastas 2 2" xfId="2" xr:uid="{5AD9A581-7D87-4307-8AA8-2C6EAA6CFF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a:t>
            </a:r>
            <a:r>
              <a:rPr lang="en-US" b="1"/>
              <a:t>5 </a:t>
            </a:r>
            <a:r>
              <a:rPr lang="lt-LT" b="1"/>
              <a:t>m. SVP 008 Kultūros plėtros programos įvykdymas</a:t>
            </a:r>
            <a:endParaRPr lang="en-US" b="1"/>
          </a:p>
        </c:rich>
      </c:tx>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1-FC22-47FB-A28B-A1EC357A4755}"/>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3-FC22-47FB-A28B-A1EC357A4755}"/>
              </c:ext>
            </c:extLst>
          </c:dPt>
          <c:dPt>
            <c:idx val="2"/>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c:ext xmlns:c16="http://schemas.microsoft.com/office/drawing/2014/chart" uri="{C3380CC4-5D6E-409C-BE32-E72D297353CC}">
                <c16:uniqueId val="{00000005-FC22-47FB-A28B-A1EC357A4755}"/>
              </c:ext>
            </c:extLst>
          </c:dPt>
          <c:dLbls>
            <c:dLbl>
              <c:idx val="0"/>
              <c:layout>
                <c:manualLayout>
                  <c:x val="0.1932947864911719"/>
                  <c:y val="-8.130779948802696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C22-47FB-A28B-A1EC357A4755}"/>
                </c:ext>
              </c:extLst>
            </c:dLbl>
            <c:dLbl>
              <c:idx val="1"/>
              <c:layout>
                <c:manualLayout>
                  <c:x val="-0.22347793241711944"/>
                  <c:y val="7.9184731538187336E-2"/>
                </c:manualLayout>
              </c:layout>
              <c:tx>
                <c:rich>
                  <a:bodyPr/>
                  <a:lstStyle/>
                  <a:p>
                    <a:r>
                      <a:rPr lang="en-US"/>
                      <a:t>iš</a:t>
                    </a:r>
                    <a:r>
                      <a:rPr lang="en-US" baseline="0"/>
                      <a:t> dalies įvykdyta</a:t>
                    </a:r>
                    <a:r>
                      <a:rPr lang="en-US"/>
                      <a:t>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FC22-47FB-A28B-A1EC357A4755}"/>
                </c:ext>
              </c:extLst>
            </c:dLbl>
            <c:dLbl>
              <c:idx val="2"/>
              <c:layout>
                <c:manualLayout>
                  <c:x val="-0.10589100333835726"/>
                  <c:y val="1.617257217847767E-2"/>
                </c:manualLayout>
              </c:layout>
              <c:tx>
                <c:rich>
                  <a:bodyPr/>
                  <a:lstStyle/>
                  <a:p>
                    <a:r>
                      <a:rPr lang="en-US"/>
                      <a:t>iš dalies</a:t>
                    </a:r>
                    <a:r>
                      <a:rPr lang="en-US" baseline="0"/>
                      <a:t> įvykdyta</a:t>
                    </a:r>
                    <a:r>
                      <a:rPr lang="en-US"/>
                      <a:t> </a:t>
                    </a:r>
                    <a:fld id="{9AE4460E-F9F8-4F9F-8948-D898D8A1A8A3}" type="PERCENTAGE">
                      <a:rPr lang="en-US" baseline="0"/>
                      <a:pPr/>
                      <a:t>[PROCENTAI]</a:t>
                    </a:fld>
                    <a:endParaRPr lang="en-US"/>
                  </a:p>
                </c:rich>
              </c:tx>
              <c:dLblPos val="bestFit"/>
              <c:showLegendKey val="0"/>
              <c:showVal val="0"/>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FC22-47FB-A28B-A1EC357A4755}"/>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multiLvlStrRef>
              <c:f>Ataskaita!$A$10:$B$11</c:f>
              <c:multiLvlStrCache>
                <c:ptCount val="2"/>
                <c:lvl>
                  <c:pt idx="1">
                    <c:v>iš dalies įvykdyta </c:v>
                  </c:pt>
                </c:lvl>
                <c:lvl>
                  <c:pt idx="0">
                    <c:v>faktiškai įvykdyta </c:v>
                  </c:pt>
                </c:lvl>
              </c:multiLvlStrCache>
            </c:multiLvlStrRef>
          </c:cat>
          <c:val>
            <c:numRef>
              <c:f>Ataskaita!$D$10:$D$11</c:f>
              <c:numCache>
                <c:formatCode>General</c:formatCode>
                <c:ptCount val="2"/>
                <c:pt idx="0">
                  <c:v>61</c:v>
                </c:pt>
                <c:pt idx="1">
                  <c:v>0</c:v>
                </c:pt>
              </c:numCache>
            </c:numRef>
          </c:val>
          <c:extLst>
            <c:ext xmlns:c16="http://schemas.microsoft.com/office/drawing/2014/chart" uri="{C3380CC4-5D6E-409C-BE32-E72D297353CC}">
              <c16:uniqueId val="{00000006-FC22-47FB-A28B-A1EC357A4755}"/>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8</xdr:col>
      <xdr:colOff>409575</xdr:colOff>
      <xdr:row>19</xdr:row>
      <xdr:rowOff>361950</xdr:rowOff>
    </xdr:to>
    <xdr:graphicFrame macro="">
      <xdr:nvGraphicFramePr>
        <xdr:cNvPr id="2" name="Diagrama 1">
          <a:extLst>
            <a:ext uri="{FF2B5EF4-FFF2-40B4-BE49-F238E27FC236}">
              <a16:creationId xmlns:a16="http://schemas.microsoft.com/office/drawing/2014/main" id="{732B22A2-24F0-4167-A286-CA78D6100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A675-5339-4F3F-8343-587D3FADD744}">
  <dimension ref="A1:N26"/>
  <sheetViews>
    <sheetView tabSelected="1" zoomScaleNormal="100" zoomScaleSheetLayoutView="100" workbookViewId="0">
      <selection activeCell="A4" sqref="A4:I4"/>
    </sheetView>
  </sheetViews>
  <sheetFormatPr defaultRowHeight="13.2" x14ac:dyDescent="0.25"/>
  <cols>
    <col min="1" max="1" width="7.5546875" style="46" customWidth="1"/>
    <col min="2" max="2" width="17.33203125" style="46" customWidth="1"/>
    <col min="3" max="4" width="6.5546875" style="46" customWidth="1"/>
    <col min="5" max="5" width="12.5546875" style="46" customWidth="1"/>
    <col min="6" max="6" width="9.109375" style="46"/>
    <col min="7" max="7" width="10.33203125" style="46" customWidth="1"/>
    <col min="8" max="8" width="9.109375" style="46"/>
    <col min="9" max="9" width="17.5546875" style="46" customWidth="1"/>
    <col min="10" max="10" width="3" style="46" customWidth="1"/>
    <col min="11" max="259" width="9.109375" style="46"/>
    <col min="260" max="260" width="9.6640625" style="46" customWidth="1"/>
    <col min="261" max="261" width="11.5546875" style="46" customWidth="1"/>
    <col min="262" max="262" width="9.109375" style="46"/>
    <col min="263" max="263" width="10.33203125" style="46" customWidth="1"/>
    <col min="264" max="264" width="9.109375" style="46"/>
    <col min="265" max="265" width="17.6640625" style="46" customWidth="1"/>
    <col min="266" max="515" width="9.109375" style="46"/>
    <col min="516" max="516" width="9.6640625" style="46" customWidth="1"/>
    <col min="517" max="517" width="11.5546875" style="46" customWidth="1"/>
    <col min="518" max="518" width="9.109375" style="46"/>
    <col min="519" max="519" width="10.33203125" style="46" customWidth="1"/>
    <col min="520" max="520" width="9.109375" style="46"/>
    <col min="521" max="521" width="17.6640625" style="46" customWidth="1"/>
    <col min="522" max="771" width="9.109375" style="46"/>
    <col min="772" max="772" width="9.6640625" style="46" customWidth="1"/>
    <col min="773" max="773" width="11.5546875" style="46" customWidth="1"/>
    <col min="774" max="774" width="9.109375" style="46"/>
    <col min="775" max="775" width="10.33203125" style="46" customWidth="1"/>
    <col min="776" max="776" width="9.109375" style="46"/>
    <col min="777" max="777" width="17.6640625" style="46" customWidth="1"/>
    <col min="778" max="1027" width="9.109375" style="46"/>
    <col min="1028" max="1028" width="9.6640625" style="46" customWidth="1"/>
    <col min="1029" max="1029" width="11.5546875" style="46" customWidth="1"/>
    <col min="1030" max="1030" width="9.109375" style="46"/>
    <col min="1031" max="1031" width="10.33203125" style="46" customWidth="1"/>
    <col min="1032" max="1032" width="9.109375" style="46"/>
    <col min="1033" max="1033" width="17.6640625" style="46" customWidth="1"/>
    <col min="1034" max="1283" width="9.109375" style="46"/>
    <col min="1284" max="1284" width="9.6640625" style="46" customWidth="1"/>
    <col min="1285" max="1285" width="11.5546875" style="46" customWidth="1"/>
    <col min="1286" max="1286" width="9.109375" style="46"/>
    <col min="1287" max="1287" width="10.33203125" style="46" customWidth="1"/>
    <col min="1288" max="1288" width="9.109375" style="46"/>
    <col min="1289" max="1289" width="17.6640625" style="46" customWidth="1"/>
    <col min="1290" max="1539" width="9.109375" style="46"/>
    <col min="1540" max="1540" width="9.6640625" style="46" customWidth="1"/>
    <col min="1541" max="1541" width="11.5546875" style="46" customWidth="1"/>
    <col min="1542" max="1542" width="9.109375" style="46"/>
    <col min="1543" max="1543" width="10.33203125" style="46" customWidth="1"/>
    <col min="1544" max="1544" width="9.109375" style="46"/>
    <col min="1545" max="1545" width="17.6640625" style="46" customWidth="1"/>
    <col min="1546" max="1795" width="9.109375" style="46"/>
    <col min="1796" max="1796" width="9.6640625" style="46" customWidth="1"/>
    <col min="1797" max="1797" width="11.5546875" style="46" customWidth="1"/>
    <col min="1798" max="1798" width="9.109375" style="46"/>
    <col min="1799" max="1799" width="10.33203125" style="46" customWidth="1"/>
    <col min="1800" max="1800" width="9.109375" style="46"/>
    <col min="1801" max="1801" width="17.6640625" style="46" customWidth="1"/>
    <col min="1802" max="2051" width="9.109375" style="46"/>
    <col min="2052" max="2052" width="9.6640625" style="46" customWidth="1"/>
    <col min="2053" max="2053" width="11.5546875" style="46" customWidth="1"/>
    <col min="2054" max="2054" width="9.109375" style="46"/>
    <col min="2055" max="2055" width="10.33203125" style="46" customWidth="1"/>
    <col min="2056" max="2056" width="9.109375" style="46"/>
    <col min="2057" max="2057" width="17.6640625" style="46" customWidth="1"/>
    <col min="2058" max="2307" width="9.109375" style="46"/>
    <col min="2308" max="2308" width="9.6640625" style="46" customWidth="1"/>
    <col min="2309" max="2309" width="11.5546875" style="46" customWidth="1"/>
    <col min="2310" max="2310" width="9.109375" style="46"/>
    <col min="2311" max="2311" width="10.33203125" style="46" customWidth="1"/>
    <col min="2312" max="2312" width="9.109375" style="46"/>
    <col min="2313" max="2313" width="17.6640625" style="46" customWidth="1"/>
    <col min="2314" max="2563" width="9.109375" style="46"/>
    <col min="2564" max="2564" width="9.6640625" style="46" customWidth="1"/>
    <col min="2565" max="2565" width="11.5546875" style="46" customWidth="1"/>
    <col min="2566" max="2566" width="9.109375" style="46"/>
    <col min="2567" max="2567" width="10.33203125" style="46" customWidth="1"/>
    <col min="2568" max="2568" width="9.109375" style="46"/>
    <col min="2569" max="2569" width="17.6640625" style="46" customWidth="1"/>
    <col min="2570" max="2819" width="9.109375" style="46"/>
    <col min="2820" max="2820" width="9.6640625" style="46" customWidth="1"/>
    <col min="2821" max="2821" width="11.5546875" style="46" customWidth="1"/>
    <col min="2822" max="2822" width="9.109375" style="46"/>
    <col min="2823" max="2823" width="10.33203125" style="46" customWidth="1"/>
    <col min="2824" max="2824" width="9.109375" style="46"/>
    <col min="2825" max="2825" width="17.6640625" style="46" customWidth="1"/>
    <col min="2826" max="3075" width="9.109375" style="46"/>
    <col min="3076" max="3076" width="9.6640625" style="46" customWidth="1"/>
    <col min="3077" max="3077" width="11.5546875" style="46" customWidth="1"/>
    <col min="3078" max="3078" width="9.109375" style="46"/>
    <col min="3079" max="3079" width="10.33203125" style="46" customWidth="1"/>
    <col min="3080" max="3080" width="9.109375" style="46"/>
    <col min="3081" max="3081" width="17.6640625" style="46" customWidth="1"/>
    <col min="3082" max="3331" width="9.109375" style="46"/>
    <col min="3332" max="3332" width="9.6640625" style="46" customWidth="1"/>
    <col min="3333" max="3333" width="11.5546875" style="46" customWidth="1"/>
    <col min="3334" max="3334" width="9.109375" style="46"/>
    <col min="3335" max="3335" width="10.33203125" style="46" customWidth="1"/>
    <col min="3336" max="3336" width="9.109375" style="46"/>
    <col min="3337" max="3337" width="17.6640625" style="46" customWidth="1"/>
    <col min="3338" max="3587" width="9.109375" style="46"/>
    <col min="3588" max="3588" width="9.6640625" style="46" customWidth="1"/>
    <col min="3589" max="3589" width="11.5546875" style="46" customWidth="1"/>
    <col min="3590" max="3590" width="9.109375" style="46"/>
    <col min="3591" max="3591" width="10.33203125" style="46" customWidth="1"/>
    <col min="3592" max="3592" width="9.109375" style="46"/>
    <col min="3593" max="3593" width="17.6640625" style="46" customWidth="1"/>
    <col min="3594" max="3843" width="9.109375" style="46"/>
    <col min="3844" max="3844" width="9.6640625" style="46" customWidth="1"/>
    <col min="3845" max="3845" width="11.5546875" style="46" customWidth="1"/>
    <col min="3846" max="3846" width="9.109375" style="46"/>
    <col min="3847" max="3847" width="10.33203125" style="46" customWidth="1"/>
    <col min="3848" max="3848" width="9.109375" style="46"/>
    <col min="3849" max="3849" width="17.6640625" style="46" customWidth="1"/>
    <col min="3850" max="4099" width="9.109375" style="46"/>
    <col min="4100" max="4100" width="9.6640625" style="46" customWidth="1"/>
    <col min="4101" max="4101" width="11.5546875" style="46" customWidth="1"/>
    <col min="4102" max="4102" width="9.109375" style="46"/>
    <col min="4103" max="4103" width="10.33203125" style="46" customWidth="1"/>
    <col min="4104" max="4104" width="9.109375" style="46"/>
    <col min="4105" max="4105" width="17.6640625" style="46" customWidth="1"/>
    <col min="4106" max="4355" width="9.109375" style="46"/>
    <col min="4356" max="4356" width="9.6640625" style="46" customWidth="1"/>
    <col min="4357" max="4357" width="11.5546875" style="46" customWidth="1"/>
    <col min="4358" max="4358" width="9.109375" style="46"/>
    <col min="4359" max="4359" width="10.33203125" style="46" customWidth="1"/>
    <col min="4360" max="4360" width="9.109375" style="46"/>
    <col min="4361" max="4361" width="17.6640625" style="46" customWidth="1"/>
    <col min="4362" max="4611" width="9.109375" style="46"/>
    <col min="4612" max="4612" width="9.6640625" style="46" customWidth="1"/>
    <col min="4613" max="4613" width="11.5546875" style="46" customWidth="1"/>
    <col min="4614" max="4614" width="9.109375" style="46"/>
    <col min="4615" max="4615" width="10.33203125" style="46" customWidth="1"/>
    <col min="4616" max="4616" width="9.109375" style="46"/>
    <col min="4617" max="4617" width="17.6640625" style="46" customWidth="1"/>
    <col min="4618" max="4867" width="9.109375" style="46"/>
    <col min="4868" max="4868" width="9.6640625" style="46" customWidth="1"/>
    <col min="4869" max="4869" width="11.5546875" style="46" customWidth="1"/>
    <col min="4870" max="4870" width="9.109375" style="46"/>
    <col min="4871" max="4871" width="10.33203125" style="46" customWidth="1"/>
    <col min="4872" max="4872" width="9.109375" style="46"/>
    <col min="4873" max="4873" width="17.6640625" style="46" customWidth="1"/>
    <col min="4874" max="5123" width="9.109375" style="46"/>
    <col min="5124" max="5124" width="9.6640625" style="46" customWidth="1"/>
    <col min="5125" max="5125" width="11.5546875" style="46" customWidth="1"/>
    <col min="5126" max="5126" width="9.109375" style="46"/>
    <col min="5127" max="5127" width="10.33203125" style="46" customWidth="1"/>
    <col min="5128" max="5128" width="9.109375" style="46"/>
    <col min="5129" max="5129" width="17.6640625" style="46" customWidth="1"/>
    <col min="5130" max="5379" width="9.109375" style="46"/>
    <col min="5380" max="5380" width="9.6640625" style="46" customWidth="1"/>
    <col min="5381" max="5381" width="11.5546875" style="46" customWidth="1"/>
    <col min="5382" max="5382" width="9.109375" style="46"/>
    <col min="5383" max="5383" width="10.33203125" style="46" customWidth="1"/>
    <col min="5384" max="5384" width="9.109375" style="46"/>
    <col min="5385" max="5385" width="17.6640625" style="46" customWidth="1"/>
    <col min="5386" max="5635" width="9.109375" style="46"/>
    <col min="5636" max="5636" width="9.6640625" style="46" customWidth="1"/>
    <col min="5637" max="5637" width="11.5546875" style="46" customWidth="1"/>
    <col min="5638" max="5638" width="9.109375" style="46"/>
    <col min="5639" max="5639" width="10.33203125" style="46" customWidth="1"/>
    <col min="5640" max="5640" width="9.109375" style="46"/>
    <col min="5641" max="5641" width="17.6640625" style="46" customWidth="1"/>
    <col min="5642" max="5891" width="9.109375" style="46"/>
    <col min="5892" max="5892" width="9.6640625" style="46" customWidth="1"/>
    <col min="5893" max="5893" width="11.5546875" style="46" customWidth="1"/>
    <col min="5894" max="5894" width="9.109375" style="46"/>
    <col min="5895" max="5895" width="10.33203125" style="46" customWidth="1"/>
    <col min="5896" max="5896" width="9.109375" style="46"/>
    <col min="5897" max="5897" width="17.6640625" style="46" customWidth="1"/>
    <col min="5898" max="6147" width="9.109375" style="46"/>
    <col min="6148" max="6148" width="9.6640625" style="46" customWidth="1"/>
    <col min="6149" max="6149" width="11.5546875" style="46" customWidth="1"/>
    <col min="6150" max="6150" width="9.109375" style="46"/>
    <col min="6151" max="6151" width="10.33203125" style="46" customWidth="1"/>
    <col min="6152" max="6152" width="9.109375" style="46"/>
    <col min="6153" max="6153" width="17.6640625" style="46" customWidth="1"/>
    <col min="6154" max="6403" width="9.109375" style="46"/>
    <col min="6404" max="6404" width="9.6640625" style="46" customWidth="1"/>
    <col min="6405" max="6405" width="11.5546875" style="46" customWidth="1"/>
    <col min="6406" max="6406" width="9.109375" style="46"/>
    <col min="6407" max="6407" width="10.33203125" style="46" customWidth="1"/>
    <col min="6408" max="6408" width="9.109375" style="46"/>
    <col min="6409" max="6409" width="17.6640625" style="46" customWidth="1"/>
    <col min="6410" max="6659" width="9.109375" style="46"/>
    <col min="6660" max="6660" width="9.6640625" style="46" customWidth="1"/>
    <col min="6661" max="6661" width="11.5546875" style="46" customWidth="1"/>
    <col min="6662" max="6662" width="9.109375" style="46"/>
    <col min="6663" max="6663" width="10.33203125" style="46" customWidth="1"/>
    <col min="6664" max="6664" width="9.109375" style="46"/>
    <col min="6665" max="6665" width="17.6640625" style="46" customWidth="1"/>
    <col min="6666" max="6915" width="9.109375" style="46"/>
    <col min="6916" max="6916" width="9.6640625" style="46" customWidth="1"/>
    <col min="6917" max="6917" width="11.5546875" style="46" customWidth="1"/>
    <col min="6918" max="6918" width="9.109375" style="46"/>
    <col min="6919" max="6919" width="10.33203125" style="46" customWidth="1"/>
    <col min="6920" max="6920" width="9.109375" style="46"/>
    <col min="6921" max="6921" width="17.6640625" style="46" customWidth="1"/>
    <col min="6922" max="7171" width="9.109375" style="46"/>
    <col min="7172" max="7172" width="9.6640625" style="46" customWidth="1"/>
    <col min="7173" max="7173" width="11.5546875" style="46" customWidth="1"/>
    <col min="7174" max="7174" width="9.109375" style="46"/>
    <col min="7175" max="7175" width="10.33203125" style="46" customWidth="1"/>
    <col min="7176" max="7176" width="9.109375" style="46"/>
    <col min="7177" max="7177" width="17.6640625" style="46" customWidth="1"/>
    <col min="7178" max="7427" width="9.109375" style="46"/>
    <col min="7428" max="7428" width="9.6640625" style="46" customWidth="1"/>
    <col min="7429" max="7429" width="11.5546875" style="46" customWidth="1"/>
    <col min="7430" max="7430" width="9.109375" style="46"/>
    <col min="7431" max="7431" width="10.33203125" style="46" customWidth="1"/>
    <col min="7432" max="7432" width="9.109375" style="46"/>
    <col min="7433" max="7433" width="17.6640625" style="46" customWidth="1"/>
    <col min="7434" max="7683" width="9.109375" style="46"/>
    <col min="7684" max="7684" width="9.6640625" style="46" customWidth="1"/>
    <col min="7685" max="7685" width="11.5546875" style="46" customWidth="1"/>
    <col min="7686" max="7686" width="9.109375" style="46"/>
    <col min="7687" max="7687" width="10.33203125" style="46" customWidth="1"/>
    <col min="7688" max="7688" width="9.109375" style="46"/>
    <col min="7689" max="7689" width="17.6640625" style="46" customWidth="1"/>
    <col min="7690" max="7939" width="9.109375" style="46"/>
    <col min="7940" max="7940" width="9.6640625" style="46" customWidth="1"/>
    <col min="7941" max="7941" width="11.5546875" style="46" customWidth="1"/>
    <col min="7942" max="7942" width="9.109375" style="46"/>
    <col min="7943" max="7943" width="10.33203125" style="46" customWidth="1"/>
    <col min="7944" max="7944" width="9.109375" style="46"/>
    <col min="7945" max="7945" width="17.6640625" style="46" customWidth="1"/>
    <col min="7946" max="8195" width="9.109375" style="46"/>
    <col min="8196" max="8196" width="9.6640625" style="46" customWidth="1"/>
    <col min="8197" max="8197" width="11.5546875" style="46" customWidth="1"/>
    <col min="8198" max="8198" width="9.109375" style="46"/>
    <col min="8199" max="8199" width="10.33203125" style="46" customWidth="1"/>
    <col min="8200" max="8200" width="9.109375" style="46"/>
    <col min="8201" max="8201" width="17.6640625" style="46" customWidth="1"/>
    <col min="8202" max="8451" width="9.109375" style="46"/>
    <col min="8452" max="8452" width="9.6640625" style="46" customWidth="1"/>
    <col min="8453" max="8453" width="11.5546875" style="46" customWidth="1"/>
    <col min="8454" max="8454" width="9.109375" style="46"/>
    <col min="8455" max="8455" width="10.33203125" style="46" customWidth="1"/>
    <col min="8456" max="8456" width="9.109375" style="46"/>
    <col min="8457" max="8457" width="17.6640625" style="46" customWidth="1"/>
    <col min="8458" max="8707" width="9.109375" style="46"/>
    <col min="8708" max="8708" width="9.6640625" style="46" customWidth="1"/>
    <col min="8709" max="8709" width="11.5546875" style="46" customWidth="1"/>
    <col min="8710" max="8710" width="9.109375" style="46"/>
    <col min="8711" max="8711" width="10.33203125" style="46" customWidth="1"/>
    <col min="8712" max="8712" width="9.109375" style="46"/>
    <col min="8713" max="8713" width="17.6640625" style="46" customWidth="1"/>
    <col min="8714" max="8963" width="9.109375" style="46"/>
    <col min="8964" max="8964" width="9.6640625" style="46" customWidth="1"/>
    <col min="8965" max="8965" width="11.5546875" style="46" customWidth="1"/>
    <col min="8966" max="8966" width="9.109375" style="46"/>
    <col min="8967" max="8967" width="10.33203125" style="46" customWidth="1"/>
    <col min="8968" max="8968" width="9.109375" style="46"/>
    <col min="8969" max="8969" width="17.6640625" style="46" customWidth="1"/>
    <col min="8970" max="9219" width="9.109375" style="46"/>
    <col min="9220" max="9220" width="9.6640625" style="46" customWidth="1"/>
    <col min="9221" max="9221" width="11.5546875" style="46" customWidth="1"/>
    <col min="9222" max="9222" width="9.109375" style="46"/>
    <col min="9223" max="9223" width="10.33203125" style="46" customWidth="1"/>
    <col min="9224" max="9224" width="9.109375" style="46"/>
    <col min="9225" max="9225" width="17.6640625" style="46" customWidth="1"/>
    <col min="9226" max="9475" width="9.109375" style="46"/>
    <col min="9476" max="9476" width="9.6640625" style="46" customWidth="1"/>
    <col min="9477" max="9477" width="11.5546875" style="46" customWidth="1"/>
    <col min="9478" max="9478" width="9.109375" style="46"/>
    <col min="9479" max="9479" width="10.33203125" style="46" customWidth="1"/>
    <col min="9480" max="9480" width="9.109375" style="46"/>
    <col min="9481" max="9481" width="17.6640625" style="46" customWidth="1"/>
    <col min="9482" max="9731" width="9.109375" style="46"/>
    <col min="9732" max="9732" width="9.6640625" style="46" customWidth="1"/>
    <col min="9733" max="9733" width="11.5546875" style="46" customWidth="1"/>
    <col min="9734" max="9734" width="9.109375" style="46"/>
    <col min="9735" max="9735" width="10.33203125" style="46" customWidth="1"/>
    <col min="9736" max="9736" width="9.109375" style="46"/>
    <col min="9737" max="9737" width="17.6640625" style="46" customWidth="1"/>
    <col min="9738" max="9987" width="9.109375" style="46"/>
    <col min="9988" max="9988" width="9.6640625" style="46" customWidth="1"/>
    <col min="9989" max="9989" width="11.5546875" style="46" customWidth="1"/>
    <col min="9990" max="9990" width="9.109375" style="46"/>
    <col min="9991" max="9991" width="10.33203125" style="46" customWidth="1"/>
    <col min="9992" max="9992" width="9.109375" style="46"/>
    <col min="9993" max="9993" width="17.6640625" style="46" customWidth="1"/>
    <col min="9994" max="10243" width="9.109375" style="46"/>
    <col min="10244" max="10244" width="9.6640625" style="46" customWidth="1"/>
    <col min="10245" max="10245" width="11.5546875" style="46" customWidth="1"/>
    <col min="10246" max="10246" width="9.109375" style="46"/>
    <col min="10247" max="10247" width="10.33203125" style="46" customWidth="1"/>
    <col min="10248" max="10248" width="9.109375" style="46"/>
    <col min="10249" max="10249" width="17.6640625" style="46" customWidth="1"/>
    <col min="10250" max="10499" width="9.109375" style="46"/>
    <col min="10500" max="10500" width="9.6640625" style="46" customWidth="1"/>
    <col min="10501" max="10501" width="11.5546875" style="46" customWidth="1"/>
    <col min="10502" max="10502" width="9.109375" style="46"/>
    <col min="10503" max="10503" width="10.33203125" style="46" customWidth="1"/>
    <col min="10504" max="10504" width="9.109375" style="46"/>
    <col min="10505" max="10505" width="17.6640625" style="46" customWidth="1"/>
    <col min="10506" max="10755" width="9.109375" style="46"/>
    <col min="10756" max="10756" width="9.6640625" style="46" customWidth="1"/>
    <col min="10757" max="10757" width="11.5546875" style="46" customWidth="1"/>
    <col min="10758" max="10758" width="9.109375" style="46"/>
    <col min="10759" max="10759" width="10.33203125" style="46" customWidth="1"/>
    <col min="10760" max="10760" width="9.109375" style="46"/>
    <col min="10761" max="10761" width="17.6640625" style="46" customWidth="1"/>
    <col min="10762" max="11011" width="9.109375" style="46"/>
    <col min="11012" max="11012" width="9.6640625" style="46" customWidth="1"/>
    <col min="11013" max="11013" width="11.5546875" style="46" customWidth="1"/>
    <col min="11014" max="11014" width="9.109375" style="46"/>
    <col min="11015" max="11015" width="10.33203125" style="46" customWidth="1"/>
    <col min="11016" max="11016" width="9.109375" style="46"/>
    <col min="11017" max="11017" width="17.6640625" style="46" customWidth="1"/>
    <col min="11018" max="11267" width="9.109375" style="46"/>
    <col min="11268" max="11268" width="9.6640625" style="46" customWidth="1"/>
    <col min="11269" max="11269" width="11.5546875" style="46" customWidth="1"/>
    <col min="11270" max="11270" width="9.109375" style="46"/>
    <col min="11271" max="11271" width="10.33203125" style="46" customWidth="1"/>
    <col min="11272" max="11272" width="9.109375" style="46"/>
    <col min="11273" max="11273" width="17.6640625" style="46" customWidth="1"/>
    <col min="11274" max="11523" width="9.109375" style="46"/>
    <col min="11524" max="11524" width="9.6640625" style="46" customWidth="1"/>
    <col min="11525" max="11525" width="11.5546875" style="46" customWidth="1"/>
    <col min="11526" max="11526" width="9.109375" style="46"/>
    <col min="11527" max="11527" width="10.33203125" style="46" customWidth="1"/>
    <col min="11528" max="11528" width="9.109375" style="46"/>
    <col min="11529" max="11529" width="17.6640625" style="46" customWidth="1"/>
    <col min="11530" max="11779" width="9.109375" style="46"/>
    <col min="11780" max="11780" width="9.6640625" style="46" customWidth="1"/>
    <col min="11781" max="11781" width="11.5546875" style="46" customWidth="1"/>
    <col min="11782" max="11782" width="9.109375" style="46"/>
    <col min="11783" max="11783" width="10.33203125" style="46" customWidth="1"/>
    <col min="11784" max="11784" width="9.109375" style="46"/>
    <col min="11785" max="11785" width="17.6640625" style="46" customWidth="1"/>
    <col min="11786" max="12035" width="9.109375" style="46"/>
    <col min="12036" max="12036" width="9.6640625" style="46" customWidth="1"/>
    <col min="12037" max="12037" width="11.5546875" style="46" customWidth="1"/>
    <col min="12038" max="12038" width="9.109375" style="46"/>
    <col min="12039" max="12039" width="10.33203125" style="46" customWidth="1"/>
    <col min="12040" max="12040" width="9.109375" style="46"/>
    <col min="12041" max="12041" width="17.6640625" style="46" customWidth="1"/>
    <col min="12042" max="12291" width="9.109375" style="46"/>
    <col min="12292" max="12292" width="9.6640625" style="46" customWidth="1"/>
    <col min="12293" max="12293" width="11.5546875" style="46" customWidth="1"/>
    <col min="12294" max="12294" width="9.109375" style="46"/>
    <col min="12295" max="12295" width="10.33203125" style="46" customWidth="1"/>
    <col min="12296" max="12296" width="9.109375" style="46"/>
    <col min="12297" max="12297" width="17.6640625" style="46" customWidth="1"/>
    <col min="12298" max="12547" width="9.109375" style="46"/>
    <col min="12548" max="12548" width="9.6640625" style="46" customWidth="1"/>
    <col min="12549" max="12549" width="11.5546875" style="46" customWidth="1"/>
    <col min="12550" max="12550" width="9.109375" style="46"/>
    <col min="12551" max="12551" width="10.33203125" style="46" customWidth="1"/>
    <col min="12552" max="12552" width="9.109375" style="46"/>
    <col min="12553" max="12553" width="17.6640625" style="46" customWidth="1"/>
    <col min="12554" max="12803" width="9.109375" style="46"/>
    <col min="12804" max="12804" width="9.6640625" style="46" customWidth="1"/>
    <col min="12805" max="12805" width="11.5546875" style="46" customWidth="1"/>
    <col min="12806" max="12806" width="9.109375" style="46"/>
    <col min="12807" max="12807" width="10.33203125" style="46" customWidth="1"/>
    <col min="12808" max="12808" width="9.109375" style="46"/>
    <col min="12809" max="12809" width="17.6640625" style="46" customWidth="1"/>
    <col min="12810" max="13059" width="9.109375" style="46"/>
    <col min="13060" max="13060" width="9.6640625" style="46" customWidth="1"/>
    <col min="13061" max="13061" width="11.5546875" style="46" customWidth="1"/>
    <col min="13062" max="13062" width="9.109375" style="46"/>
    <col min="13063" max="13063" width="10.33203125" style="46" customWidth="1"/>
    <col min="13064" max="13064" width="9.109375" style="46"/>
    <col min="13065" max="13065" width="17.6640625" style="46" customWidth="1"/>
    <col min="13066" max="13315" width="9.109375" style="46"/>
    <col min="13316" max="13316" width="9.6640625" style="46" customWidth="1"/>
    <col min="13317" max="13317" width="11.5546875" style="46" customWidth="1"/>
    <col min="13318" max="13318" width="9.109375" style="46"/>
    <col min="13319" max="13319" width="10.33203125" style="46" customWidth="1"/>
    <col min="13320" max="13320" width="9.109375" style="46"/>
    <col min="13321" max="13321" width="17.6640625" style="46" customWidth="1"/>
    <col min="13322" max="13571" width="9.109375" style="46"/>
    <col min="13572" max="13572" width="9.6640625" style="46" customWidth="1"/>
    <col min="13573" max="13573" width="11.5546875" style="46" customWidth="1"/>
    <col min="13574" max="13574" width="9.109375" style="46"/>
    <col min="13575" max="13575" width="10.33203125" style="46" customWidth="1"/>
    <col min="13576" max="13576" width="9.109375" style="46"/>
    <col min="13577" max="13577" width="17.6640625" style="46" customWidth="1"/>
    <col min="13578" max="13827" width="9.109375" style="46"/>
    <col min="13828" max="13828" width="9.6640625" style="46" customWidth="1"/>
    <col min="13829" max="13829" width="11.5546875" style="46" customWidth="1"/>
    <col min="13830" max="13830" width="9.109375" style="46"/>
    <col min="13831" max="13831" width="10.33203125" style="46" customWidth="1"/>
    <col min="13832" max="13832" width="9.109375" style="46"/>
    <col min="13833" max="13833" width="17.6640625" style="46" customWidth="1"/>
    <col min="13834" max="14083" width="9.109375" style="46"/>
    <col min="14084" max="14084" width="9.6640625" style="46" customWidth="1"/>
    <col min="14085" max="14085" width="11.5546875" style="46" customWidth="1"/>
    <col min="14086" max="14086" width="9.109375" style="46"/>
    <col min="14087" max="14087" width="10.33203125" style="46" customWidth="1"/>
    <col min="14088" max="14088" width="9.109375" style="46"/>
    <col min="14089" max="14089" width="17.6640625" style="46" customWidth="1"/>
    <col min="14090" max="14339" width="9.109375" style="46"/>
    <col min="14340" max="14340" width="9.6640625" style="46" customWidth="1"/>
    <col min="14341" max="14341" width="11.5546875" style="46" customWidth="1"/>
    <col min="14342" max="14342" width="9.109375" style="46"/>
    <col min="14343" max="14343" width="10.33203125" style="46" customWidth="1"/>
    <col min="14344" max="14344" width="9.109375" style="46"/>
    <col min="14345" max="14345" width="17.6640625" style="46" customWidth="1"/>
    <col min="14346" max="14595" width="9.109375" style="46"/>
    <col min="14596" max="14596" width="9.6640625" style="46" customWidth="1"/>
    <col min="14597" max="14597" width="11.5546875" style="46" customWidth="1"/>
    <col min="14598" max="14598" width="9.109375" style="46"/>
    <col min="14599" max="14599" width="10.33203125" style="46" customWidth="1"/>
    <col min="14600" max="14600" width="9.109375" style="46"/>
    <col min="14601" max="14601" width="17.6640625" style="46" customWidth="1"/>
    <col min="14602" max="14851" width="9.109375" style="46"/>
    <col min="14852" max="14852" width="9.6640625" style="46" customWidth="1"/>
    <col min="14853" max="14853" width="11.5546875" style="46" customWidth="1"/>
    <col min="14854" max="14854" width="9.109375" style="46"/>
    <col min="14855" max="14855" width="10.33203125" style="46" customWidth="1"/>
    <col min="14856" max="14856" width="9.109375" style="46"/>
    <col min="14857" max="14857" width="17.6640625" style="46" customWidth="1"/>
    <col min="14858" max="15107" width="9.109375" style="46"/>
    <col min="15108" max="15108" width="9.6640625" style="46" customWidth="1"/>
    <col min="15109" max="15109" width="11.5546875" style="46" customWidth="1"/>
    <col min="15110" max="15110" width="9.109375" style="46"/>
    <col min="15111" max="15111" width="10.33203125" style="46" customWidth="1"/>
    <col min="15112" max="15112" width="9.109375" style="46"/>
    <col min="15113" max="15113" width="17.6640625" style="46" customWidth="1"/>
    <col min="15114" max="15363" width="9.109375" style="46"/>
    <col min="15364" max="15364" width="9.6640625" style="46" customWidth="1"/>
    <col min="15365" max="15365" width="11.5546875" style="46" customWidth="1"/>
    <col min="15366" max="15366" width="9.109375" style="46"/>
    <col min="15367" max="15367" width="10.33203125" style="46" customWidth="1"/>
    <col min="15368" max="15368" width="9.109375" style="46"/>
    <col min="15369" max="15369" width="17.6640625" style="46" customWidth="1"/>
    <col min="15370" max="15619" width="9.109375" style="46"/>
    <col min="15620" max="15620" width="9.6640625" style="46" customWidth="1"/>
    <col min="15621" max="15621" width="11.5546875" style="46" customWidth="1"/>
    <col min="15622" max="15622" width="9.109375" style="46"/>
    <col min="15623" max="15623" width="10.33203125" style="46" customWidth="1"/>
    <col min="15624" max="15624" width="9.109375" style="46"/>
    <col min="15625" max="15625" width="17.6640625" style="46" customWidth="1"/>
    <col min="15626" max="15875" width="9.109375" style="46"/>
    <col min="15876" max="15876" width="9.6640625" style="46" customWidth="1"/>
    <col min="15877" max="15877" width="11.5546875" style="46" customWidth="1"/>
    <col min="15878" max="15878" width="9.109375" style="46"/>
    <col min="15879" max="15879" width="10.33203125" style="46" customWidth="1"/>
    <col min="15880" max="15880" width="9.109375" style="46"/>
    <col min="15881" max="15881" width="17.6640625" style="46" customWidth="1"/>
    <col min="15882" max="16131" width="9.109375" style="46"/>
    <col min="16132" max="16132" width="9.6640625" style="46" customWidth="1"/>
    <col min="16133" max="16133" width="11.5546875" style="46" customWidth="1"/>
    <col min="16134" max="16134" width="9.109375" style="46"/>
    <col min="16135" max="16135" width="10.33203125" style="46" customWidth="1"/>
    <col min="16136" max="16136" width="9.109375" style="46"/>
    <col min="16137" max="16137" width="17.6640625" style="46" customWidth="1"/>
    <col min="16138" max="16384" width="9.109375" style="46"/>
  </cols>
  <sheetData>
    <row r="1" spans="1:14" ht="49.95" customHeight="1" x14ac:dyDescent="0.25">
      <c r="F1" s="104" t="s">
        <v>417</v>
      </c>
      <c r="G1" s="104"/>
      <c r="H1" s="104"/>
      <c r="I1" s="104"/>
      <c r="K1" s="47"/>
    </row>
    <row r="2" spans="1:14" ht="16.2" customHeight="1" x14ac:dyDescent="0.25">
      <c r="F2" s="48"/>
      <c r="G2" s="48"/>
      <c r="H2" s="48"/>
      <c r="I2" s="48"/>
      <c r="K2" s="47"/>
    </row>
    <row r="3" spans="1:14" s="49" customFormat="1" ht="15" customHeight="1" x14ac:dyDescent="0.25">
      <c r="A3" s="105" t="s">
        <v>343</v>
      </c>
      <c r="B3" s="105"/>
      <c r="C3" s="105"/>
      <c r="D3" s="105"/>
      <c r="E3" s="105"/>
      <c r="F3" s="105"/>
      <c r="G3" s="105"/>
      <c r="H3" s="105"/>
      <c r="I3" s="105"/>
    </row>
    <row r="4" spans="1:14" s="49" customFormat="1" ht="15" customHeight="1" x14ac:dyDescent="0.25">
      <c r="A4" s="105" t="s">
        <v>331</v>
      </c>
      <c r="B4" s="105"/>
      <c r="C4" s="105"/>
      <c r="D4" s="105"/>
      <c r="E4" s="105"/>
      <c r="F4" s="105"/>
      <c r="G4" s="105"/>
      <c r="H4" s="105"/>
      <c r="I4" s="105"/>
    </row>
    <row r="5" spans="1:14" s="49" customFormat="1" ht="21.75" customHeight="1" x14ac:dyDescent="0.25">
      <c r="A5" s="105" t="s">
        <v>344</v>
      </c>
      <c r="B5" s="105"/>
      <c r="C5" s="105"/>
      <c r="D5" s="105"/>
      <c r="E5" s="105"/>
      <c r="F5" s="105"/>
      <c r="G5" s="105"/>
      <c r="H5" s="105"/>
      <c r="I5" s="105"/>
    </row>
    <row r="6" spans="1:14" s="49" customFormat="1" ht="22.5" customHeight="1" x14ac:dyDescent="0.25">
      <c r="A6" s="106" t="s">
        <v>332</v>
      </c>
      <c r="B6" s="107"/>
      <c r="C6" s="107"/>
      <c r="D6" s="107"/>
      <c r="E6" s="107"/>
      <c r="F6" s="107"/>
      <c r="G6" s="107"/>
      <c r="H6" s="107"/>
      <c r="I6" s="107"/>
    </row>
    <row r="7" spans="1:14" s="49" customFormat="1" ht="144" customHeight="1" x14ac:dyDescent="0.25">
      <c r="A7" s="102" t="s">
        <v>394</v>
      </c>
      <c r="B7" s="103"/>
      <c r="C7" s="103"/>
      <c r="D7" s="103"/>
      <c r="E7" s="103"/>
      <c r="F7" s="103"/>
      <c r="G7" s="103"/>
      <c r="H7" s="103"/>
      <c r="I7" s="103"/>
    </row>
    <row r="8" spans="1:14" s="49" customFormat="1" ht="22.5" customHeight="1" x14ac:dyDescent="0.3">
      <c r="A8" s="96" t="s">
        <v>381</v>
      </c>
      <c r="B8" s="97"/>
      <c r="C8" s="97"/>
      <c r="D8" s="97"/>
      <c r="E8" s="97"/>
      <c r="F8" s="97"/>
      <c r="G8" s="97"/>
      <c r="H8" s="97"/>
      <c r="I8" s="97"/>
      <c r="J8" s="98"/>
      <c r="K8" s="98"/>
      <c r="L8" s="98"/>
      <c r="M8" s="98"/>
      <c r="N8" s="98"/>
    </row>
    <row r="9" spans="1:14" s="49" customFormat="1" ht="15.6" x14ac:dyDescent="0.3">
      <c r="A9" s="50"/>
      <c r="B9" s="51"/>
      <c r="C9" s="51"/>
      <c r="D9" s="51"/>
      <c r="E9" s="51"/>
      <c r="F9" s="51"/>
      <c r="G9" s="51"/>
      <c r="H9" s="51"/>
      <c r="I9" s="51"/>
      <c r="J9" s="52"/>
      <c r="K9" s="52"/>
      <c r="L9" s="52"/>
      <c r="M9" s="52"/>
      <c r="N9" s="52"/>
    </row>
    <row r="10" spans="1:14" s="49" customFormat="1" ht="15.6" x14ac:dyDescent="0.25">
      <c r="A10" s="99" t="s">
        <v>333</v>
      </c>
      <c r="B10" s="99"/>
      <c r="C10" s="53" t="s">
        <v>334</v>
      </c>
      <c r="D10" s="79">
        <v>61</v>
      </c>
      <c r="E10" s="54" t="s">
        <v>335</v>
      </c>
      <c r="F10" s="54"/>
      <c r="G10" s="54"/>
      <c r="H10" s="54"/>
      <c r="I10" s="55"/>
    </row>
    <row r="11" spans="1:14" s="49" customFormat="1" ht="15.6" x14ac:dyDescent="0.25">
      <c r="A11" s="56"/>
      <c r="B11" s="54" t="s">
        <v>336</v>
      </c>
      <c r="C11" s="57" t="s">
        <v>334</v>
      </c>
      <c r="D11" s="79">
        <v>0</v>
      </c>
      <c r="E11" s="58" t="s">
        <v>337</v>
      </c>
      <c r="F11" s="58"/>
      <c r="G11" s="58"/>
      <c r="H11" s="58"/>
      <c r="I11" s="59"/>
    </row>
    <row r="12" spans="1:14" s="49" customFormat="1" ht="15.6" x14ac:dyDescent="0.25">
      <c r="A12" s="100"/>
      <c r="B12" s="101"/>
      <c r="C12" s="101"/>
      <c r="D12" s="101"/>
      <c r="E12" s="101"/>
      <c r="F12" s="101"/>
      <c r="G12" s="101"/>
      <c r="H12" s="101"/>
      <c r="I12" s="101"/>
    </row>
    <row r="13" spans="1:14" s="49" customFormat="1" ht="15.6" x14ac:dyDescent="0.25">
      <c r="A13" s="100"/>
      <c r="B13" s="101"/>
      <c r="C13" s="101"/>
      <c r="D13" s="101"/>
      <c r="E13" s="101"/>
      <c r="F13" s="101"/>
      <c r="G13" s="101"/>
      <c r="H13" s="101"/>
      <c r="I13" s="101"/>
    </row>
    <row r="14" spans="1:14" ht="32.25" customHeight="1" x14ac:dyDescent="0.25">
      <c r="B14" s="49"/>
      <c r="C14" s="49"/>
    </row>
    <row r="15" spans="1:14" ht="32.25" customHeight="1" x14ac:dyDescent="0.25">
      <c r="B15" s="49"/>
      <c r="C15" s="49"/>
    </row>
    <row r="16" spans="1:14" ht="32.25" customHeight="1" x14ac:dyDescent="0.25"/>
    <row r="17" spans="1:14" ht="32.25" customHeight="1" x14ac:dyDescent="0.25"/>
    <row r="18" spans="1:14" ht="32.25" customHeight="1" x14ac:dyDescent="0.25"/>
    <row r="19" spans="1:14" ht="32.25" customHeight="1" x14ac:dyDescent="0.25"/>
    <row r="20" spans="1:14" ht="32.25" customHeight="1" x14ac:dyDescent="0.25"/>
    <row r="21" spans="1:14" ht="27" customHeight="1" x14ac:dyDescent="0.25"/>
    <row r="22" spans="1:14" ht="33" customHeight="1" x14ac:dyDescent="0.25">
      <c r="A22" s="95" t="s">
        <v>338</v>
      </c>
      <c r="B22" s="95"/>
      <c r="C22" s="95"/>
      <c r="D22" s="95"/>
      <c r="E22" s="95"/>
      <c r="F22" s="95"/>
      <c r="G22" s="95"/>
      <c r="H22" s="95"/>
      <c r="I22" s="95"/>
      <c r="J22" s="60"/>
      <c r="K22" s="60"/>
      <c r="L22" s="60"/>
      <c r="M22" s="60"/>
      <c r="N22" s="60"/>
    </row>
    <row r="23" spans="1:14" ht="30.75" customHeight="1" x14ac:dyDescent="0.25">
      <c r="A23" s="95" t="s">
        <v>339</v>
      </c>
      <c r="B23" s="95"/>
      <c r="C23" s="95"/>
      <c r="D23" s="95"/>
      <c r="E23" s="95"/>
      <c r="F23" s="95"/>
      <c r="G23" s="95"/>
      <c r="H23" s="95"/>
      <c r="I23" s="95"/>
      <c r="J23" s="61"/>
      <c r="K23" s="61"/>
      <c r="L23" s="61"/>
      <c r="M23" s="61"/>
      <c r="N23" s="61"/>
    </row>
    <row r="24" spans="1:14" ht="30.75" customHeight="1" x14ac:dyDescent="0.25">
      <c r="A24" s="95" t="s">
        <v>340</v>
      </c>
      <c r="B24" s="95"/>
      <c r="C24" s="95"/>
      <c r="D24" s="95"/>
      <c r="E24" s="95"/>
      <c r="F24" s="95"/>
      <c r="G24" s="95"/>
      <c r="H24" s="95"/>
      <c r="I24" s="95"/>
      <c r="J24" s="61"/>
      <c r="K24" s="61"/>
      <c r="L24" s="61"/>
      <c r="M24" s="61"/>
      <c r="N24" s="61"/>
    </row>
    <row r="25" spans="1:14" ht="29.7" customHeight="1" x14ac:dyDescent="0.25">
      <c r="A25" s="95" t="s">
        <v>341</v>
      </c>
      <c r="B25" s="95"/>
      <c r="C25" s="95"/>
      <c r="D25" s="95"/>
      <c r="E25" s="95"/>
      <c r="F25" s="95"/>
      <c r="G25" s="95"/>
      <c r="H25" s="95"/>
      <c r="I25" s="95"/>
      <c r="J25" s="61"/>
      <c r="K25" s="61"/>
      <c r="L25" s="61"/>
      <c r="M25" s="61"/>
      <c r="N25" s="61"/>
    </row>
    <row r="26" spans="1:14" ht="31.5" customHeight="1" x14ac:dyDescent="0.25">
      <c r="A26" s="95" t="s">
        <v>342</v>
      </c>
      <c r="B26" s="95"/>
      <c r="C26" s="95"/>
      <c r="D26" s="95"/>
      <c r="E26" s="95"/>
      <c r="F26" s="95"/>
      <c r="G26" s="95"/>
      <c r="H26" s="95"/>
      <c r="I26" s="95"/>
    </row>
  </sheetData>
  <mergeCells count="16">
    <mergeCell ref="A7:I7"/>
    <mergeCell ref="F1:I1"/>
    <mergeCell ref="A3:I3"/>
    <mergeCell ref="A4:I4"/>
    <mergeCell ref="A5:I5"/>
    <mergeCell ref="A6:I6"/>
    <mergeCell ref="J8:N8"/>
    <mergeCell ref="A10:B10"/>
    <mergeCell ref="A12:I12"/>
    <mergeCell ref="A13:I13"/>
    <mergeCell ref="A22:I22"/>
    <mergeCell ref="A23:I23"/>
    <mergeCell ref="A24:I24"/>
    <mergeCell ref="A25:I25"/>
    <mergeCell ref="A26:I26"/>
    <mergeCell ref="A8:I8"/>
  </mergeCells>
  <printOptions horizontalCentered="1"/>
  <pageMargins left="1.1811023622047245" right="0.19685039370078741" top="0.78740157480314965" bottom="0.78740157480314965" header="0" footer="0"/>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S152"/>
  <sheetViews>
    <sheetView zoomScaleNormal="100" zoomScaleSheetLayoutView="79" workbookViewId="0">
      <selection activeCell="A3" sqref="A3:L3"/>
    </sheetView>
  </sheetViews>
  <sheetFormatPr defaultColWidth="9.109375" defaultRowHeight="14.4" x14ac:dyDescent="0.3"/>
  <cols>
    <col min="1" max="1" width="12" style="10" customWidth="1"/>
    <col min="2" max="2" width="41.33203125" style="10" customWidth="1"/>
    <col min="3" max="3" width="11.5546875" style="10" customWidth="1"/>
    <col min="4" max="4" width="12" style="10" customWidth="1"/>
    <col min="5" max="5" width="13" style="10" customWidth="1"/>
    <col min="6" max="6" width="9.6640625" style="10" customWidth="1"/>
    <col min="7" max="7" width="7.6640625" style="10" customWidth="1"/>
    <col min="8" max="8" width="34.33203125" style="10" customWidth="1"/>
    <col min="9" max="9" width="7" style="10" customWidth="1"/>
    <col min="10" max="10" width="8.5546875" style="10" customWidth="1"/>
    <col min="11" max="11" width="8" style="10" customWidth="1"/>
    <col min="12" max="12" width="45.33203125" style="10" customWidth="1"/>
    <col min="13" max="13" width="14.6640625" style="1" customWidth="1"/>
    <col min="14" max="16384" width="9.109375" style="1"/>
  </cols>
  <sheetData>
    <row r="2" spans="1:12" ht="15" customHeight="1" x14ac:dyDescent="0.3">
      <c r="A2" s="134" t="s">
        <v>329</v>
      </c>
      <c r="B2" s="134"/>
      <c r="C2" s="134"/>
      <c r="D2" s="134"/>
      <c r="E2" s="134"/>
      <c r="F2" s="134"/>
      <c r="G2" s="134"/>
      <c r="H2" s="134"/>
      <c r="I2" s="134"/>
      <c r="J2" s="134"/>
      <c r="K2" s="134"/>
      <c r="L2" s="134"/>
    </row>
    <row r="3" spans="1:12" ht="15.75" customHeight="1" x14ac:dyDescent="0.3">
      <c r="A3" s="135" t="s">
        <v>330</v>
      </c>
      <c r="B3" s="135"/>
      <c r="C3" s="135"/>
      <c r="D3" s="135"/>
      <c r="E3" s="135"/>
      <c r="F3" s="135"/>
      <c r="G3" s="135"/>
      <c r="H3" s="135"/>
      <c r="I3" s="135"/>
      <c r="J3" s="135"/>
      <c r="K3" s="135"/>
      <c r="L3" s="135"/>
    </row>
    <row r="4" spans="1:12" ht="15.75" customHeight="1" thickBot="1" x14ac:dyDescent="0.35">
      <c r="A4" s="45"/>
      <c r="B4" s="45"/>
      <c r="C4" s="45"/>
      <c r="D4" s="45"/>
      <c r="E4" s="45"/>
      <c r="F4" s="45"/>
      <c r="G4" s="45"/>
      <c r="H4" s="45"/>
      <c r="I4" s="45"/>
      <c r="J4" s="45"/>
      <c r="K4" s="45"/>
      <c r="L4" s="45"/>
    </row>
    <row r="5" spans="1:12" customFormat="1" x14ac:dyDescent="0.3">
      <c r="A5" s="144" t="s">
        <v>0</v>
      </c>
      <c r="B5" s="136" t="s">
        <v>1</v>
      </c>
      <c r="C5" s="136" t="s">
        <v>2</v>
      </c>
      <c r="D5" s="136" t="s">
        <v>3</v>
      </c>
      <c r="E5" s="136" t="s">
        <v>4</v>
      </c>
      <c r="F5" s="136" t="s">
        <v>5</v>
      </c>
      <c r="G5" s="136" t="s">
        <v>6</v>
      </c>
      <c r="H5" s="136" t="s">
        <v>416</v>
      </c>
      <c r="I5" s="141"/>
      <c r="J5" s="141"/>
      <c r="K5" s="141"/>
      <c r="L5" s="142"/>
    </row>
    <row r="6" spans="1:12" customFormat="1" x14ac:dyDescent="0.3">
      <c r="A6" s="145"/>
      <c r="B6" s="137"/>
      <c r="C6" s="137"/>
      <c r="D6" s="137"/>
      <c r="E6" s="137"/>
      <c r="F6" s="137"/>
      <c r="G6" s="137"/>
      <c r="H6" s="137" t="s">
        <v>7</v>
      </c>
      <c r="I6" s="137" t="s">
        <v>8</v>
      </c>
      <c r="J6" s="137" t="s">
        <v>9</v>
      </c>
      <c r="K6" s="143"/>
      <c r="L6" s="139" t="s">
        <v>10</v>
      </c>
    </row>
    <row r="7" spans="1:12" customFormat="1" ht="15" thickBot="1" x14ac:dyDescent="0.35">
      <c r="A7" s="146"/>
      <c r="B7" s="138"/>
      <c r="C7" s="138"/>
      <c r="D7" s="138"/>
      <c r="E7" s="138"/>
      <c r="F7" s="138"/>
      <c r="G7" s="138"/>
      <c r="H7" s="138"/>
      <c r="I7" s="138"/>
      <c r="J7" s="44" t="s">
        <v>11</v>
      </c>
      <c r="K7" s="44" t="s">
        <v>12</v>
      </c>
      <c r="L7" s="140"/>
    </row>
    <row r="8" spans="1:12" customFormat="1" ht="20.25" customHeight="1" thickBot="1" x14ac:dyDescent="0.35">
      <c r="A8" s="11" t="s">
        <v>13</v>
      </c>
      <c r="B8" s="12" t="s">
        <v>14</v>
      </c>
      <c r="C8" s="13"/>
      <c r="D8" s="14">
        <f>D9+D33+D136</f>
        <v>16959.3</v>
      </c>
      <c r="E8" s="14">
        <f>E9+E33+E136</f>
        <v>16412.500000000004</v>
      </c>
      <c r="F8" s="14">
        <f>F9+F33+F136</f>
        <v>16111.1</v>
      </c>
      <c r="G8" s="14">
        <f>G9+G33+G136</f>
        <v>301.39999999999992</v>
      </c>
      <c r="H8" s="13"/>
      <c r="I8" s="15"/>
      <c r="J8" s="16"/>
      <c r="K8" s="16"/>
      <c r="L8" s="17"/>
    </row>
    <row r="9" spans="1:12" customFormat="1" ht="30" customHeight="1" x14ac:dyDescent="0.3">
      <c r="A9" s="18" t="s">
        <v>15</v>
      </c>
      <c r="B9" s="19" t="s">
        <v>387</v>
      </c>
      <c r="C9" s="20"/>
      <c r="D9" s="21">
        <f>D10+D11+D12+D13+D15+D24+D26</f>
        <v>2887.6</v>
      </c>
      <c r="E9" s="21">
        <f>E10+E11+E12+E13+E15+E24+E26</f>
        <v>3114.5</v>
      </c>
      <c r="F9" s="21">
        <f>F10+F11+F12+F13+F15+F24+F26</f>
        <v>3075.1</v>
      </c>
      <c r="G9" s="21">
        <f>G10+G11+G12+G13+G15+G24+G26</f>
        <v>39.400000000000006</v>
      </c>
      <c r="H9" s="20" t="s">
        <v>16</v>
      </c>
      <c r="I9" s="22" t="s">
        <v>17</v>
      </c>
      <c r="J9" s="23" t="s">
        <v>18</v>
      </c>
      <c r="K9" s="23" t="s">
        <v>18</v>
      </c>
      <c r="L9" s="24" t="s">
        <v>379</v>
      </c>
    </row>
    <row r="10" spans="1:12" customFormat="1" ht="46.5" customHeight="1" x14ac:dyDescent="0.3">
      <c r="A10" s="3"/>
      <c r="B10" s="4"/>
      <c r="C10" s="5"/>
      <c r="D10" s="6">
        <v>0</v>
      </c>
      <c r="E10" s="6">
        <v>0</v>
      </c>
      <c r="F10" s="6">
        <v>0</v>
      </c>
      <c r="G10" s="6">
        <v>0</v>
      </c>
      <c r="H10" s="5" t="s">
        <v>20</v>
      </c>
      <c r="I10" s="7" t="s">
        <v>21</v>
      </c>
      <c r="J10" s="8" t="s">
        <v>22</v>
      </c>
      <c r="K10" s="8" t="s">
        <v>23</v>
      </c>
      <c r="L10" s="72" t="s">
        <v>390</v>
      </c>
    </row>
    <row r="11" spans="1:12" customFormat="1" ht="44.25" customHeight="1" x14ac:dyDescent="0.3">
      <c r="A11" s="3"/>
      <c r="B11" s="4"/>
      <c r="C11" s="5"/>
      <c r="D11" s="6">
        <v>0</v>
      </c>
      <c r="E11" s="6">
        <v>0</v>
      </c>
      <c r="F11" s="6">
        <v>0</v>
      </c>
      <c r="G11" s="6">
        <v>0</v>
      </c>
      <c r="H11" s="5" t="s">
        <v>24</v>
      </c>
      <c r="I11" s="7" t="s">
        <v>21</v>
      </c>
      <c r="J11" s="8" t="s">
        <v>25</v>
      </c>
      <c r="K11" s="8" t="s">
        <v>26</v>
      </c>
      <c r="L11" s="72" t="s">
        <v>356</v>
      </c>
    </row>
    <row r="12" spans="1:12" customFormat="1" ht="32.25" customHeight="1" thickBot="1" x14ac:dyDescent="0.35">
      <c r="A12" s="3"/>
      <c r="B12" s="4"/>
      <c r="C12" s="5"/>
      <c r="D12" s="6">
        <v>0</v>
      </c>
      <c r="E12" s="6">
        <v>0</v>
      </c>
      <c r="F12" s="6">
        <v>0</v>
      </c>
      <c r="G12" s="6">
        <v>0</v>
      </c>
      <c r="H12" s="5" t="s">
        <v>27</v>
      </c>
      <c r="I12" s="7" t="s">
        <v>17</v>
      </c>
      <c r="J12" s="8" t="s">
        <v>28</v>
      </c>
      <c r="K12" s="8" t="s">
        <v>29</v>
      </c>
      <c r="L12" s="9" t="s">
        <v>393</v>
      </c>
    </row>
    <row r="13" spans="1:12" customFormat="1" ht="27" thickBot="1" x14ac:dyDescent="0.35">
      <c r="A13" s="25" t="s">
        <v>30</v>
      </c>
      <c r="B13" s="26" t="s">
        <v>31</v>
      </c>
      <c r="C13" s="27"/>
      <c r="D13" s="28">
        <f>SUM(D14:D14)</f>
        <v>1299.0999999999999</v>
      </c>
      <c r="E13" s="28">
        <f>SUM(E14:E14)</f>
        <v>1271</v>
      </c>
      <c r="F13" s="28">
        <f>SUM(F14:F14)</f>
        <v>1265.4000000000001</v>
      </c>
      <c r="G13" s="28">
        <f>SUM(G14:G14)</f>
        <v>5.6</v>
      </c>
      <c r="H13" s="27"/>
      <c r="I13" s="29"/>
      <c r="J13" s="30"/>
      <c r="K13" s="30"/>
      <c r="L13" s="31"/>
    </row>
    <row r="14" spans="1:12" customFormat="1" ht="54.75" customHeight="1" thickBot="1" x14ac:dyDescent="0.35">
      <c r="A14" s="25" t="s">
        <v>32</v>
      </c>
      <c r="B14" s="26" t="s">
        <v>31</v>
      </c>
      <c r="C14" s="27" t="s">
        <v>33</v>
      </c>
      <c r="D14" s="32">
        <v>1299.0999999999999</v>
      </c>
      <c r="E14" s="32">
        <v>1271</v>
      </c>
      <c r="F14" s="32">
        <v>1265.4000000000001</v>
      </c>
      <c r="G14" s="32">
        <v>5.6</v>
      </c>
      <c r="H14" s="27" t="s">
        <v>34</v>
      </c>
      <c r="I14" s="29" t="s">
        <v>21</v>
      </c>
      <c r="J14" s="30" t="s">
        <v>35</v>
      </c>
      <c r="K14" s="30" t="s">
        <v>35</v>
      </c>
      <c r="L14" s="31" t="s">
        <v>397</v>
      </c>
    </row>
    <row r="15" spans="1:12" customFormat="1" ht="22.5" customHeight="1" thickBot="1" x14ac:dyDescent="0.35">
      <c r="A15" s="25" t="s">
        <v>36</v>
      </c>
      <c r="B15" s="26" t="s">
        <v>37</v>
      </c>
      <c r="C15" s="27"/>
      <c r="D15" s="28">
        <f>D16+D18+D19+D21+D22+D23</f>
        <v>1007</v>
      </c>
      <c r="E15" s="28">
        <f>E16+E18+E19+E21+E22+E23</f>
        <v>1007</v>
      </c>
      <c r="F15" s="28">
        <f>F16+F18+F19+F21+F22+F23</f>
        <v>979</v>
      </c>
      <c r="G15" s="28">
        <f>G16+G18+G19+G21+G22+G23</f>
        <v>28</v>
      </c>
      <c r="H15" s="27"/>
      <c r="I15" s="29"/>
      <c r="J15" s="30"/>
      <c r="K15" s="30"/>
      <c r="L15" s="31"/>
    </row>
    <row r="16" spans="1:12" customFormat="1" ht="22.5" customHeight="1" x14ac:dyDescent="0.3">
      <c r="A16" s="120" t="s">
        <v>38</v>
      </c>
      <c r="B16" s="123" t="s">
        <v>39</v>
      </c>
      <c r="C16" s="27" t="s">
        <v>33</v>
      </c>
      <c r="D16" s="28">
        <f>SUM(D17:D17)+322</f>
        <v>322</v>
      </c>
      <c r="E16" s="28">
        <f>SUM(E17:E17)+392</f>
        <v>392</v>
      </c>
      <c r="F16" s="28">
        <f>SUM(F17:F17)+392</f>
        <v>392</v>
      </c>
      <c r="G16" s="28">
        <f>SUM(G17:G17)</f>
        <v>0</v>
      </c>
      <c r="H16" s="27" t="s">
        <v>40</v>
      </c>
      <c r="I16" s="29" t="s">
        <v>41</v>
      </c>
      <c r="J16" s="30" t="s">
        <v>42</v>
      </c>
      <c r="K16" s="30" t="s">
        <v>42</v>
      </c>
      <c r="L16" s="31" t="s">
        <v>400</v>
      </c>
    </row>
    <row r="17" spans="1:19" customFormat="1" ht="34.5" customHeight="1" thickBot="1" x14ac:dyDescent="0.35">
      <c r="A17" s="122"/>
      <c r="B17" s="125"/>
      <c r="C17" s="5"/>
      <c r="D17" s="6">
        <v>0</v>
      </c>
      <c r="E17" s="6">
        <v>0</v>
      </c>
      <c r="F17" s="6">
        <v>0</v>
      </c>
      <c r="G17" s="6">
        <v>0</v>
      </c>
      <c r="H17" s="5" t="s">
        <v>43</v>
      </c>
      <c r="I17" s="7" t="s">
        <v>44</v>
      </c>
      <c r="J17" s="8" t="s">
        <v>45</v>
      </c>
      <c r="K17" s="8" t="s">
        <v>46</v>
      </c>
      <c r="L17" s="9" t="s">
        <v>398</v>
      </c>
    </row>
    <row r="18" spans="1:19" customFormat="1" ht="24" customHeight="1" thickBot="1" x14ac:dyDescent="0.35">
      <c r="A18" s="25" t="s">
        <v>47</v>
      </c>
      <c r="B18" s="26" t="s">
        <v>48</v>
      </c>
      <c r="C18" s="27" t="s">
        <v>33</v>
      </c>
      <c r="D18" s="32">
        <v>100</v>
      </c>
      <c r="E18" s="32">
        <v>100</v>
      </c>
      <c r="F18" s="32">
        <v>100</v>
      </c>
      <c r="G18" s="32">
        <v>0</v>
      </c>
      <c r="H18" s="27" t="s">
        <v>49</v>
      </c>
      <c r="I18" s="29" t="s">
        <v>41</v>
      </c>
      <c r="J18" s="30" t="s">
        <v>42</v>
      </c>
      <c r="K18" s="30" t="s">
        <v>42</v>
      </c>
      <c r="L18" s="31" t="s">
        <v>345</v>
      </c>
    </row>
    <row r="19" spans="1:19" s="67" customFormat="1" ht="36.75" customHeight="1" x14ac:dyDescent="0.3">
      <c r="A19" s="129" t="s">
        <v>50</v>
      </c>
      <c r="B19" s="131" t="s">
        <v>395</v>
      </c>
      <c r="C19" s="62"/>
      <c r="D19" s="63">
        <f>SUM(D20:D20)</f>
        <v>130</v>
      </c>
      <c r="E19" s="63">
        <f>SUM(E20:E20)</f>
        <v>0</v>
      </c>
      <c r="F19" s="63">
        <f>SUM(F20:F20)</f>
        <v>0</v>
      </c>
      <c r="G19" s="63">
        <f>SUM(G20:G20)</f>
        <v>0</v>
      </c>
      <c r="H19" s="62" t="s">
        <v>51</v>
      </c>
      <c r="I19" s="64" t="s">
        <v>41</v>
      </c>
      <c r="J19" s="65" t="s">
        <v>19</v>
      </c>
      <c r="K19" s="65" t="s">
        <v>19</v>
      </c>
      <c r="L19" s="66" t="s">
        <v>346</v>
      </c>
    </row>
    <row r="20" spans="1:19" s="67" customFormat="1" ht="33" customHeight="1" thickBot="1" x14ac:dyDescent="0.35">
      <c r="A20" s="130"/>
      <c r="B20" s="132"/>
      <c r="C20" s="68" t="s">
        <v>33</v>
      </c>
      <c r="D20" s="69">
        <v>130</v>
      </c>
      <c r="E20" s="69">
        <v>0</v>
      </c>
      <c r="F20" s="69">
        <v>0</v>
      </c>
      <c r="G20" s="69">
        <v>0</v>
      </c>
      <c r="H20" s="68" t="s">
        <v>52</v>
      </c>
      <c r="I20" s="70" t="s">
        <v>41</v>
      </c>
      <c r="J20" s="71" t="s">
        <v>19</v>
      </c>
      <c r="K20" s="71" t="s">
        <v>19</v>
      </c>
      <c r="L20" s="72" t="s">
        <v>346</v>
      </c>
    </row>
    <row r="21" spans="1:19" customFormat="1" ht="30.75" customHeight="1" thickBot="1" x14ac:dyDescent="0.35">
      <c r="A21" s="25" t="s">
        <v>53</v>
      </c>
      <c r="B21" s="26" t="s">
        <v>54</v>
      </c>
      <c r="C21" s="27" t="s">
        <v>33</v>
      </c>
      <c r="D21" s="32">
        <v>5</v>
      </c>
      <c r="E21" s="32">
        <v>5</v>
      </c>
      <c r="F21" s="32">
        <v>5</v>
      </c>
      <c r="G21" s="32">
        <v>0</v>
      </c>
      <c r="H21" s="27" t="s">
        <v>55</v>
      </c>
      <c r="I21" s="29" t="s">
        <v>17</v>
      </c>
      <c r="J21" s="30" t="s">
        <v>56</v>
      </c>
      <c r="K21" s="30" t="s">
        <v>56</v>
      </c>
      <c r="L21" s="31" t="s">
        <v>399</v>
      </c>
    </row>
    <row r="22" spans="1:19" customFormat="1" ht="33" customHeight="1" thickBot="1" x14ac:dyDescent="0.35">
      <c r="A22" s="25" t="s">
        <v>57</v>
      </c>
      <c r="B22" s="26" t="s">
        <v>58</v>
      </c>
      <c r="C22" s="27" t="s">
        <v>33</v>
      </c>
      <c r="D22" s="32">
        <v>250</v>
      </c>
      <c r="E22" s="32">
        <v>250</v>
      </c>
      <c r="F22" s="32">
        <v>235.9</v>
      </c>
      <c r="G22" s="32">
        <v>14.1</v>
      </c>
      <c r="H22" s="27" t="s">
        <v>59</v>
      </c>
      <c r="I22" s="29" t="s">
        <v>41</v>
      </c>
      <c r="J22" s="30" t="s">
        <v>42</v>
      </c>
      <c r="K22" s="30" t="s">
        <v>42</v>
      </c>
      <c r="L22" s="31" t="s">
        <v>347</v>
      </c>
    </row>
    <row r="23" spans="1:19" customFormat="1" ht="28.5" customHeight="1" thickBot="1" x14ac:dyDescent="0.35">
      <c r="A23" s="25" t="s">
        <v>60</v>
      </c>
      <c r="B23" s="26" t="s">
        <v>61</v>
      </c>
      <c r="C23" s="27" t="s">
        <v>33</v>
      </c>
      <c r="D23" s="32">
        <v>200</v>
      </c>
      <c r="E23" s="32">
        <v>260</v>
      </c>
      <c r="F23" s="32">
        <v>246.1</v>
      </c>
      <c r="G23" s="32">
        <v>13.9</v>
      </c>
      <c r="H23" s="27" t="s">
        <v>62</v>
      </c>
      <c r="I23" s="29" t="s">
        <v>41</v>
      </c>
      <c r="J23" s="30" t="s">
        <v>42</v>
      </c>
      <c r="K23" s="30" t="s">
        <v>42</v>
      </c>
      <c r="L23" s="31" t="s">
        <v>348</v>
      </c>
    </row>
    <row r="24" spans="1:19" customFormat="1" ht="22.5" customHeight="1" thickBot="1" x14ac:dyDescent="0.35">
      <c r="A24" s="25" t="s">
        <v>63</v>
      </c>
      <c r="B24" s="26" t="s">
        <v>64</v>
      </c>
      <c r="C24" s="27"/>
      <c r="D24" s="28">
        <f>SUM(D25:D25)</f>
        <v>191.4</v>
      </c>
      <c r="E24" s="28">
        <f>SUM(E25:E25)</f>
        <v>191.4</v>
      </c>
      <c r="F24" s="28">
        <f>SUM(F25:F25)</f>
        <v>190.7</v>
      </c>
      <c r="G24" s="28">
        <f>SUM(G25:G25)</f>
        <v>0.7</v>
      </c>
      <c r="H24" s="27"/>
      <c r="I24" s="29"/>
      <c r="J24" s="30"/>
      <c r="K24" s="30"/>
      <c r="L24" s="31"/>
    </row>
    <row r="25" spans="1:19" customFormat="1" ht="45.75" customHeight="1" thickBot="1" x14ac:dyDescent="0.35">
      <c r="A25" s="25" t="s">
        <v>65</v>
      </c>
      <c r="B25" s="26" t="s">
        <v>64</v>
      </c>
      <c r="C25" s="27" t="s">
        <v>33</v>
      </c>
      <c r="D25" s="32">
        <v>191.4</v>
      </c>
      <c r="E25" s="32">
        <v>191.4</v>
      </c>
      <c r="F25" s="32">
        <v>190.7</v>
      </c>
      <c r="G25" s="32">
        <v>0.7</v>
      </c>
      <c r="H25" s="27" t="s">
        <v>66</v>
      </c>
      <c r="I25" s="29" t="s">
        <v>21</v>
      </c>
      <c r="J25" s="30" t="s">
        <v>67</v>
      </c>
      <c r="K25" s="30" t="s">
        <v>68</v>
      </c>
      <c r="L25" s="31" t="s">
        <v>401</v>
      </c>
    </row>
    <row r="26" spans="1:19" customFormat="1" ht="28.5" customHeight="1" thickBot="1" x14ac:dyDescent="0.35">
      <c r="A26" s="25" t="s">
        <v>69</v>
      </c>
      <c r="B26" s="26" t="s">
        <v>351</v>
      </c>
      <c r="C26" s="27"/>
      <c r="D26" s="28">
        <f>D27+D30+D31+D32</f>
        <v>390.1</v>
      </c>
      <c r="E26" s="28">
        <f>E27+E30+E31+E32</f>
        <v>645.1</v>
      </c>
      <c r="F26" s="28">
        <f>F27+F30+F31+F32-0.1</f>
        <v>640</v>
      </c>
      <c r="G26" s="28">
        <v>5.0999999999999996</v>
      </c>
      <c r="H26" s="27"/>
      <c r="I26" s="29"/>
      <c r="J26" s="30"/>
      <c r="K26" s="30"/>
      <c r="L26" s="31"/>
    </row>
    <row r="27" spans="1:19" customFormat="1" ht="31.5" customHeight="1" x14ac:dyDescent="0.3">
      <c r="A27" s="120" t="s">
        <v>70</v>
      </c>
      <c r="B27" s="123" t="s">
        <v>71</v>
      </c>
      <c r="C27" s="27"/>
      <c r="D27" s="28">
        <f>SUM(D28:D29)</f>
        <v>90.300000000000011</v>
      </c>
      <c r="E27" s="28">
        <f>SUM(E28:E29)</f>
        <v>146.1</v>
      </c>
      <c r="F27" s="28">
        <f>SUM(F28:F29)</f>
        <v>142.20000000000002</v>
      </c>
      <c r="G27" s="28">
        <f>SUM(G28:G29)</f>
        <v>3.9</v>
      </c>
      <c r="H27" s="27" t="s">
        <v>72</v>
      </c>
      <c r="I27" s="29" t="s">
        <v>21</v>
      </c>
      <c r="J27" s="30" t="s">
        <v>42</v>
      </c>
      <c r="K27" s="30" t="s">
        <v>42</v>
      </c>
      <c r="L27" s="31" t="s">
        <v>349</v>
      </c>
    </row>
    <row r="28" spans="1:19" customFormat="1" ht="117.75" customHeight="1" x14ac:dyDescent="0.3">
      <c r="A28" s="121"/>
      <c r="B28" s="124"/>
      <c r="C28" s="5" t="s">
        <v>33</v>
      </c>
      <c r="D28" s="6">
        <v>77.900000000000006</v>
      </c>
      <c r="E28" s="6">
        <v>133.69999999999999</v>
      </c>
      <c r="F28" s="6">
        <v>129.80000000000001</v>
      </c>
      <c r="G28" s="6">
        <v>3.9</v>
      </c>
      <c r="H28" s="5" t="s">
        <v>73</v>
      </c>
      <c r="I28" s="7" t="s">
        <v>21</v>
      </c>
      <c r="J28" s="71" t="s">
        <v>74</v>
      </c>
      <c r="K28" s="71" t="s">
        <v>75</v>
      </c>
      <c r="L28" s="9" t="s">
        <v>392</v>
      </c>
      <c r="M28" s="67"/>
      <c r="N28" s="67"/>
      <c r="O28" s="67"/>
      <c r="P28" s="67"/>
      <c r="Q28" s="67"/>
      <c r="R28" s="67"/>
      <c r="S28" s="67"/>
    </row>
    <row r="29" spans="1:19" customFormat="1" ht="82.5" customHeight="1" thickBot="1" x14ac:dyDescent="0.35">
      <c r="A29" s="122"/>
      <c r="B29" s="125"/>
      <c r="C29" s="5" t="s">
        <v>76</v>
      </c>
      <c r="D29" s="6">
        <v>12.4</v>
      </c>
      <c r="E29" s="6">
        <v>12.4</v>
      </c>
      <c r="F29" s="6">
        <v>12.4</v>
      </c>
      <c r="G29" s="6">
        <v>0</v>
      </c>
      <c r="H29" s="5" t="s">
        <v>77</v>
      </c>
      <c r="I29" s="7" t="s">
        <v>21</v>
      </c>
      <c r="J29" s="71" t="s">
        <v>78</v>
      </c>
      <c r="K29" s="71" t="s">
        <v>42</v>
      </c>
      <c r="L29" s="72" t="s">
        <v>391</v>
      </c>
      <c r="M29" s="67"/>
      <c r="N29" s="67"/>
      <c r="O29" s="67"/>
      <c r="P29" s="67"/>
      <c r="Q29" s="67"/>
      <c r="R29" s="67"/>
      <c r="S29" s="67"/>
    </row>
    <row r="30" spans="1:19" customFormat="1" ht="40.200000000000003" thickBot="1" x14ac:dyDescent="0.35">
      <c r="A30" s="25" t="s">
        <v>79</v>
      </c>
      <c r="B30" s="26" t="s">
        <v>80</v>
      </c>
      <c r="C30" s="27" t="s">
        <v>33</v>
      </c>
      <c r="D30" s="32">
        <v>199.8</v>
      </c>
      <c r="E30" s="32">
        <v>398.8</v>
      </c>
      <c r="F30" s="32">
        <v>398.8</v>
      </c>
      <c r="G30" s="32">
        <v>0</v>
      </c>
      <c r="H30" s="27" t="s">
        <v>81</v>
      </c>
      <c r="I30" s="29" t="s">
        <v>41</v>
      </c>
      <c r="J30" s="30" t="s">
        <v>42</v>
      </c>
      <c r="K30" s="30" t="s">
        <v>42</v>
      </c>
      <c r="L30" s="31" t="s">
        <v>350</v>
      </c>
      <c r="M30" s="67"/>
      <c r="N30" s="67"/>
      <c r="O30" s="67"/>
      <c r="P30" s="67"/>
      <c r="Q30" s="67"/>
      <c r="R30" s="67"/>
      <c r="S30" s="67"/>
    </row>
    <row r="31" spans="1:19" customFormat="1" ht="58.5" customHeight="1" thickBot="1" x14ac:dyDescent="0.35">
      <c r="A31" s="25" t="s">
        <v>82</v>
      </c>
      <c r="B31" s="26" t="s">
        <v>83</v>
      </c>
      <c r="C31" s="27" t="s">
        <v>33</v>
      </c>
      <c r="D31" s="32">
        <v>100</v>
      </c>
      <c r="E31" s="32">
        <v>100</v>
      </c>
      <c r="F31" s="32">
        <v>99.1</v>
      </c>
      <c r="G31" s="32">
        <v>0.9</v>
      </c>
      <c r="H31" s="62" t="s">
        <v>84</v>
      </c>
      <c r="I31" s="64" t="s">
        <v>21</v>
      </c>
      <c r="J31" s="65" t="s">
        <v>85</v>
      </c>
      <c r="K31" s="65" t="s">
        <v>86</v>
      </c>
      <c r="L31" s="66" t="s">
        <v>402</v>
      </c>
      <c r="M31" s="67"/>
      <c r="N31" s="67"/>
      <c r="O31" s="67"/>
      <c r="P31" s="67"/>
      <c r="Q31" s="67"/>
      <c r="R31" s="67"/>
      <c r="S31" s="67"/>
    </row>
    <row r="32" spans="1:19" customFormat="1" ht="39.75" customHeight="1" thickBot="1" x14ac:dyDescent="0.35">
      <c r="A32" s="25" t="s">
        <v>87</v>
      </c>
      <c r="B32" s="26" t="s">
        <v>88</v>
      </c>
      <c r="C32" s="27" t="s">
        <v>33</v>
      </c>
      <c r="D32" s="32">
        <v>0</v>
      </c>
      <c r="E32" s="32">
        <v>0.2</v>
      </c>
      <c r="F32" s="32">
        <v>0</v>
      </c>
      <c r="G32" s="32">
        <v>0.2</v>
      </c>
      <c r="H32" s="27" t="s">
        <v>89</v>
      </c>
      <c r="I32" s="29" t="s">
        <v>41</v>
      </c>
      <c r="J32" s="30" t="s">
        <v>90</v>
      </c>
      <c r="K32" s="30" t="s">
        <v>90</v>
      </c>
      <c r="L32" s="31"/>
    </row>
    <row r="33" spans="1:13" customFormat="1" ht="65.25" customHeight="1" x14ac:dyDescent="0.3">
      <c r="A33" s="18" t="s">
        <v>91</v>
      </c>
      <c r="B33" s="19" t="s">
        <v>388</v>
      </c>
      <c r="C33" s="20"/>
      <c r="D33" s="21">
        <f>D34+D35+D36+D37+D103+D115+D120</f>
        <v>13910.900000000001</v>
      </c>
      <c r="E33" s="21">
        <f>E34+E35+E36+E37+E103+E115+E120</f>
        <v>13139.200000000003</v>
      </c>
      <c r="F33" s="21">
        <f>F34+F35+F36+F37+F103+F115+F120-0.2</f>
        <v>12877.9</v>
      </c>
      <c r="G33" s="21">
        <f>G34+G35+G36+G37+G103+G115+G120</f>
        <v>261.29999999999995</v>
      </c>
      <c r="H33" s="20" t="s">
        <v>92</v>
      </c>
      <c r="I33" s="22" t="s">
        <v>41</v>
      </c>
      <c r="J33" s="23" t="s">
        <v>42</v>
      </c>
      <c r="K33" s="23" t="s">
        <v>42</v>
      </c>
      <c r="L33" s="24" t="s">
        <v>403</v>
      </c>
    </row>
    <row r="34" spans="1:13" customFormat="1" ht="52.8" x14ac:dyDescent="0.3">
      <c r="A34" s="3"/>
      <c r="B34" s="4"/>
      <c r="C34" s="5"/>
      <c r="D34" s="6">
        <v>0</v>
      </c>
      <c r="E34" s="6">
        <v>0</v>
      </c>
      <c r="F34" s="6">
        <v>0</v>
      </c>
      <c r="G34" s="6">
        <v>0</v>
      </c>
      <c r="H34" s="5" t="s">
        <v>93</v>
      </c>
      <c r="I34" s="7" t="s">
        <v>94</v>
      </c>
      <c r="J34" s="8" t="s">
        <v>95</v>
      </c>
      <c r="K34" s="8" t="s">
        <v>96</v>
      </c>
      <c r="L34" s="9" t="s">
        <v>404</v>
      </c>
    </row>
    <row r="35" spans="1:13" customFormat="1" ht="18.75" customHeight="1" x14ac:dyDescent="0.3">
      <c r="A35" s="3"/>
      <c r="B35" s="4"/>
      <c r="C35" s="5"/>
      <c r="D35" s="6">
        <v>0</v>
      </c>
      <c r="E35" s="6">
        <v>0</v>
      </c>
      <c r="F35" s="6">
        <v>0</v>
      </c>
      <c r="G35" s="6">
        <v>0</v>
      </c>
      <c r="H35" s="5" t="s">
        <v>97</v>
      </c>
      <c r="I35" s="7" t="s">
        <v>41</v>
      </c>
      <c r="J35" s="8" t="s">
        <v>98</v>
      </c>
      <c r="K35" s="8" t="s">
        <v>99</v>
      </c>
      <c r="L35" s="9"/>
    </row>
    <row r="36" spans="1:13" customFormat="1" ht="69" customHeight="1" thickBot="1" x14ac:dyDescent="0.35">
      <c r="A36" s="3"/>
      <c r="B36" s="4"/>
      <c r="C36" s="5"/>
      <c r="D36" s="6">
        <v>0</v>
      </c>
      <c r="E36" s="6">
        <v>0</v>
      </c>
      <c r="F36" s="6">
        <v>0</v>
      </c>
      <c r="G36" s="6">
        <v>0</v>
      </c>
      <c r="H36" s="5" t="s">
        <v>396</v>
      </c>
      <c r="I36" s="7" t="s">
        <v>100</v>
      </c>
      <c r="J36" s="71" t="s">
        <v>101</v>
      </c>
      <c r="K36" s="75">
        <v>7.4</v>
      </c>
      <c r="L36" s="72" t="s">
        <v>405</v>
      </c>
      <c r="M36" s="78"/>
    </row>
    <row r="37" spans="1:13" customFormat="1" ht="21.75" customHeight="1" thickBot="1" x14ac:dyDescent="0.35">
      <c r="A37" s="25" t="s">
        <v>102</v>
      </c>
      <c r="B37" s="26" t="s">
        <v>103</v>
      </c>
      <c r="C37" s="27"/>
      <c r="D37" s="28">
        <f>D38+D42+D43+D44+D45+D46+D48+D52+D53+D54+D55+D58+D62+D63+D64+D66+D67+D72+D73+D75+D79+D80+D81+D82+D84+D85+D89+D90+D92+D96+D97+D98+D99+D102</f>
        <v>10897.400000000001</v>
      </c>
      <c r="E37" s="28">
        <f>E38+E42+E43+E44+E45+E46+E48+E52+E53+E54+E55+E58+E62+E63+E64+E66+E67+E72+E73+E75+E79+E80+E81+E82+E84+E85+E89+E90+E92+E96+E97+E98+E99+E102</f>
        <v>11059.500000000004</v>
      </c>
      <c r="F37" s="28">
        <f>F38+F42+F43+F44+F45+F46+F48+F52+F53+F54+F55+F58+F62+F63+F64+F66+F67+F72+F73+F75+F79+F80+F81+F82+F84+F85+F89+F90+F92+F96+F97+F98+F99+F102</f>
        <v>10932.800000000001</v>
      </c>
      <c r="G37" s="28">
        <f>G38+G42+G43+G44+G45+G46+G48+G52+G53+G54+G55+G58+G62+G63+G64+G66+G67+G72+G73+G75+G79+G80+G81+G82+G84+G85+G89+G90+G92+G96+G97+G98+G99+G102+0.2</f>
        <v>126.89999999999996</v>
      </c>
      <c r="H37" s="27"/>
      <c r="I37" s="29"/>
      <c r="J37" s="30"/>
      <c r="K37" s="30"/>
      <c r="L37" s="31"/>
    </row>
    <row r="38" spans="1:13" customFormat="1" ht="30.75" customHeight="1" x14ac:dyDescent="0.3">
      <c r="A38" s="120" t="s">
        <v>104</v>
      </c>
      <c r="B38" s="123" t="s">
        <v>105</v>
      </c>
      <c r="C38" s="27"/>
      <c r="D38" s="28">
        <f>SUM(D39:D41)</f>
        <v>1372.6</v>
      </c>
      <c r="E38" s="28">
        <f>SUM(E39:E41)</f>
        <v>1388.8000000000002</v>
      </c>
      <c r="F38" s="28">
        <f>F39+F40+F41</f>
        <v>1386</v>
      </c>
      <c r="G38" s="28">
        <f>SUM(G39:G41)</f>
        <v>2.8</v>
      </c>
      <c r="H38" s="27" t="s">
        <v>106</v>
      </c>
      <c r="I38" s="29" t="s">
        <v>41</v>
      </c>
      <c r="J38" s="30" t="s">
        <v>86</v>
      </c>
      <c r="K38" s="74">
        <v>3</v>
      </c>
      <c r="L38" s="66" t="s">
        <v>383</v>
      </c>
    </row>
    <row r="39" spans="1:13" customFormat="1" ht="26.4" x14ac:dyDescent="0.3">
      <c r="A39" s="121"/>
      <c r="B39" s="124"/>
      <c r="C39" s="5" t="s">
        <v>107</v>
      </c>
      <c r="D39" s="6">
        <v>275.5</v>
      </c>
      <c r="E39" s="6">
        <v>275.5</v>
      </c>
      <c r="F39" s="6">
        <v>275.5</v>
      </c>
      <c r="G39" s="6">
        <v>0</v>
      </c>
      <c r="H39" s="5" t="s">
        <v>43</v>
      </c>
      <c r="I39" s="7" t="s">
        <v>44</v>
      </c>
      <c r="J39" s="8" t="s">
        <v>108</v>
      </c>
      <c r="K39" s="8" t="s">
        <v>109</v>
      </c>
      <c r="L39" s="9"/>
    </row>
    <row r="40" spans="1:13" customFormat="1" ht="17.25" customHeight="1" x14ac:dyDescent="0.3">
      <c r="A40" s="121"/>
      <c r="B40" s="124"/>
      <c r="C40" s="5" t="s">
        <v>76</v>
      </c>
      <c r="D40" s="6">
        <v>32.1</v>
      </c>
      <c r="E40" s="6">
        <v>32.1</v>
      </c>
      <c r="F40" s="6">
        <v>32.1</v>
      </c>
      <c r="G40" s="6"/>
      <c r="H40" s="5"/>
      <c r="I40" s="7"/>
      <c r="J40" s="8"/>
      <c r="K40" s="8"/>
      <c r="L40" s="9"/>
    </row>
    <row r="41" spans="1:13" customFormat="1" ht="20.25" customHeight="1" thickBot="1" x14ac:dyDescent="0.35">
      <c r="A41" s="122"/>
      <c r="B41" s="125"/>
      <c r="C41" s="5" t="s">
        <v>33</v>
      </c>
      <c r="D41" s="6">
        <v>1065</v>
      </c>
      <c r="E41" s="6">
        <v>1081.2</v>
      </c>
      <c r="F41" s="6">
        <v>1078.4000000000001</v>
      </c>
      <c r="G41" s="6">
        <v>2.8</v>
      </c>
      <c r="H41" s="5"/>
      <c r="I41" s="7"/>
      <c r="J41" s="8"/>
      <c r="K41" s="8"/>
      <c r="L41" s="9"/>
    </row>
    <row r="42" spans="1:13" customFormat="1" ht="30.75" customHeight="1" thickBot="1" x14ac:dyDescent="0.35">
      <c r="A42" s="25" t="s">
        <v>110</v>
      </c>
      <c r="B42" s="26" t="s">
        <v>111</v>
      </c>
      <c r="C42" s="27" t="s">
        <v>33</v>
      </c>
      <c r="D42" s="32">
        <v>225.6</v>
      </c>
      <c r="E42" s="32">
        <v>225.6</v>
      </c>
      <c r="F42" s="32">
        <v>225.6</v>
      </c>
      <c r="G42" s="32">
        <v>0</v>
      </c>
      <c r="H42" s="27" t="s">
        <v>112</v>
      </c>
      <c r="I42" s="29" t="s">
        <v>41</v>
      </c>
      <c r="J42" s="30" t="s">
        <v>113</v>
      </c>
      <c r="K42" s="30" t="s">
        <v>114</v>
      </c>
      <c r="L42" s="31"/>
    </row>
    <row r="43" spans="1:13" customFormat="1" ht="27.75" customHeight="1" thickBot="1" x14ac:dyDescent="0.35">
      <c r="A43" s="25" t="s">
        <v>115</v>
      </c>
      <c r="B43" s="26" t="s">
        <v>116</v>
      </c>
      <c r="C43" s="27" t="s">
        <v>33</v>
      </c>
      <c r="D43" s="32">
        <v>41</v>
      </c>
      <c r="E43" s="32">
        <v>41</v>
      </c>
      <c r="F43" s="32">
        <v>41</v>
      </c>
      <c r="G43" s="32">
        <v>0</v>
      </c>
      <c r="H43" s="27" t="s">
        <v>117</v>
      </c>
      <c r="I43" s="29" t="s">
        <v>41</v>
      </c>
      <c r="J43" s="30" t="s">
        <v>42</v>
      </c>
      <c r="K43" s="30" t="s">
        <v>42</v>
      </c>
      <c r="L43" s="31" t="s">
        <v>352</v>
      </c>
    </row>
    <row r="44" spans="1:13" customFormat="1" ht="27" thickBot="1" x14ac:dyDescent="0.35">
      <c r="A44" s="25" t="s">
        <v>118</v>
      </c>
      <c r="B44" s="26" t="s">
        <v>119</v>
      </c>
      <c r="C44" s="27" t="s">
        <v>33</v>
      </c>
      <c r="D44" s="32">
        <v>46.5</v>
      </c>
      <c r="E44" s="32">
        <v>46.5</v>
      </c>
      <c r="F44" s="32">
        <v>46.5</v>
      </c>
      <c r="G44" s="32">
        <v>0</v>
      </c>
      <c r="H44" s="27" t="s">
        <v>49</v>
      </c>
      <c r="I44" s="29" t="s">
        <v>41</v>
      </c>
      <c r="J44" s="30" t="s">
        <v>42</v>
      </c>
      <c r="K44" s="30" t="s">
        <v>42</v>
      </c>
      <c r="L44" s="31" t="s">
        <v>406</v>
      </c>
    </row>
    <row r="45" spans="1:13" customFormat="1" ht="45.75" customHeight="1" thickBot="1" x14ac:dyDescent="0.35">
      <c r="A45" s="25" t="s">
        <v>120</v>
      </c>
      <c r="B45" s="26" t="s">
        <v>121</v>
      </c>
      <c r="C45" s="27" t="s">
        <v>33</v>
      </c>
      <c r="D45" s="32">
        <v>32.4</v>
      </c>
      <c r="E45" s="32">
        <v>32.4</v>
      </c>
      <c r="F45" s="32">
        <v>32.4</v>
      </c>
      <c r="G45" s="32">
        <v>0</v>
      </c>
      <c r="H45" s="27" t="s">
        <v>122</v>
      </c>
      <c r="I45" s="29" t="s">
        <v>41</v>
      </c>
      <c r="J45" s="30" t="s">
        <v>42</v>
      </c>
      <c r="K45" s="30" t="s">
        <v>42</v>
      </c>
      <c r="L45" s="31" t="s">
        <v>353</v>
      </c>
    </row>
    <row r="46" spans="1:13" customFormat="1" ht="30.75" customHeight="1" x14ac:dyDescent="0.3">
      <c r="A46" s="120" t="s">
        <v>123</v>
      </c>
      <c r="B46" s="123" t="s">
        <v>124</v>
      </c>
      <c r="C46" s="27" t="s">
        <v>33</v>
      </c>
      <c r="D46" s="28">
        <f>SUM(D47:D47)+231.5</f>
        <v>231.5</v>
      </c>
      <c r="E46" s="28">
        <f>SUM(E47:E47)+265.2</f>
        <v>265.2</v>
      </c>
      <c r="F46" s="28">
        <v>265.2</v>
      </c>
      <c r="G46" s="28">
        <v>0</v>
      </c>
      <c r="H46" s="27" t="s">
        <v>125</v>
      </c>
      <c r="I46" s="29" t="s">
        <v>41</v>
      </c>
      <c r="J46" s="30" t="s">
        <v>126</v>
      </c>
      <c r="K46" s="30" t="s">
        <v>127</v>
      </c>
      <c r="L46" s="31"/>
    </row>
    <row r="47" spans="1:13" customFormat="1" ht="20.25" customHeight="1" thickBot="1" x14ac:dyDescent="0.35">
      <c r="A47" s="122"/>
      <c r="B47" s="125"/>
      <c r="C47" s="5"/>
      <c r="D47" s="6">
        <v>0</v>
      </c>
      <c r="E47" s="6">
        <v>0</v>
      </c>
      <c r="F47" s="6">
        <v>0</v>
      </c>
      <c r="G47" s="6">
        <v>0</v>
      </c>
      <c r="H47" s="5" t="s">
        <v>128</v>
      </c>
      <c r="I47" s="7" t="s">
        <v>41</v>
      </c>
      <c r="J47" s="8" t="s">
        <v>56</v>
      </c>
      <c r="K47" s="8" t="s">
        <v>56</v>
      </c>
      <c r="L47" s="9"/>
    </row>
    <row r="48" spans="1:13" customFormat="1" ht="67.5" customHeight="1" x14ac:dyDescent="0.3">
      <c r="A48" s="120" t="s">
        <v>129</v>
      </c>
      <c r="B48" s="123" t="s">
        <v>130</v>
      </c>
      <c r="C48" s="27"/>
      <c r="D48" s="28">
        <f>SUM(D49:D51)</f>
        <v>2691.7000000000003</v>
      </c>
      <c r="E48" s="28">
        <f>SUM(E49:E51)</f>
        <v>2691.7000000000003</v>
      </c>
      <c r="F48" s="28">
        <f>SUM(F49:F51)</f>
        <v>2612.9</v>
      </c>
      <c r="G48" s="28">
        <f>SUM(G49:G51)</f>
        <v>78.8</v>
      </c>
      <c r="H48" s="27" t="s">
        <v>106</v>
      </c>
      <c r="I48" s="29" t="s">
        <v>41</v>
      </c>
      <c r="J48" s="30" t="s">
        <v>131</v>
      </c>
      <c r="K48" s="30" t="s">
        <v>131</v>
      </c>
      <c r="L48" s="31" t="s">
        <v>407</v>
      </c>
    </row>
    <row r="49" spans="1:12" customFormat="1" ht="26.4" x14ac:dyDescent="0.3">
      <c r="A49" s="121"/>
      <c r="B49" s="124"/>
      <c r="C49" s="5" t="s">
        <v>33</v>
      </c>
      <c r="D49" s="6">
        <v>2296.1</v>
      </c>
      <c r="E49" s="6">
        <v>2296.1</v>
      </c>
      <c r="F49" s="6">
        <v>2289.6</v>
      </c>
      <c r="G49" s="6">
        <v>6.5</v>
      </c>
      <c r="H49" s="5" t="s">
        <v>43</v>
      </c>
      <c r="I49" s="7" t="s">
        <v>44</v>
      </c>
      <c r="J49" s="8" t="s">
        <v>35</v>
      </c>
      <c r="K49" s="8" t="s">
        <v>132</v>
      </c>
      <c r="L49" s="9"/>
    </row>
    <row r="50" spans="1:12" customFormat="1" x14ac:dyDescent="0.3">
      <c r="A50" s="121"/>
      <c r="B50" s="124"/>
      <c r="C50" s="5" t="s">
        <v>76</v>
      </c>
      <c r="D50" s="6">
        <v>96.3</v>
      </c>
      <c r="E50" s="6">
        <v>96.3</v>
      </c>
      <c r="F50" s="6">
        <v>76.3</v>
      </c>
      <c r="G50" s="6">
        <v>20</v>
      </c>
      <c r="H50" s="5"/>
      <c r="I50" s="7"/>
      <c r="J50" s="8"/>
      <c r="K50" s="8"/>
      <c r="L50" s="9"/>
    </row>
    <row r="51" spans="1:12" customFormat="1" ht="15" thickBot="1" x14ac:dyDescent="0.35">
      <c r="A51" s="122"/>
      <c r="B51" s="125"/>
      <c r="C51" s="5" t="s">
        <v>107</v>
      </c>
      <c r="D51" s="6">
        <v>299.3</v>
      </c>
      <c r="E51" s="6">
        <v>299.3</v>
      </c>
      <c r="F51" s="6">
        <v>247</v>
      </c>
      <c r="G51" s="6">
        <v>52.3</v>
      </c>
      <c r="H51" s="5"/>
      <c r="I51" s="7"/>
      <c r="J51" s="8"/>
      <c r="K51" s="8"/>
      <c r="L51" s="9"/>
    </row>
    <row r="52" spans="1:12" customFormat="1" ht="29.25" customHeight="1" thickBot="1" x14ac:dyDescent="0.35">
      <c r="A52" s="25" t="s">
        <v>133</v>
      </c>
      <c r="B52" s="26" t="s">
        <v>134</v>
      </c>
      <c r="C52" s="27" t="s">
        <v>33</v>
      </c>
      <c r="D52" s="32">
        <v>42</v>
      </c>
      <c r="E52" s="32">
        <v>42</v>
      </c>
      <c r="F52" s="32">
        <v>42</v>
      </c>
      <c r="G52" s="32">
        <v>0</v>
      </c>
      <c r="H52" s="27" t="s">
        <v>135</v>
      </c>
      <c r="I52" s="29" t="s">
        <v>41</v>
      </c>
      <c r="J52" s="30" t="s">
        <v>136</v>
      </c>
      <c r="K52" s="30" t="s">
        <v>136</v>
      </c>
      <c r="L52" s="31" t="s">
        <v>384</v>
      </c>
    </row>
    <row r="53" spans="1:12" customFormat="1" ht="19.5" customHeight="1" thickBot="1" x14ac:dyDescent="0.35">
      <c r="A53" s="25" t="s">
        <v>137</v>
      </c>
      <c r="B53" s="26" t="s">
        <v>138</v>
      </c>
      <c r="C53" s="27" t="s">
        <v>33</v>
      </c>
      <c r="D53" s="32">
        <v>25</v>
      </c>
      <c r="E53" s="32">
        <v>25</v>
      </c>
      <c r="F53" s="32">
        <v>25</v>
      </c>
      <c r="G53" s="32">
        <v>0</v>
      </c>
      <c r="H53" s="27" t="s">
        <v>135</v>
      </c>
      <c r="I53" s="29" t="s">
        <v>41</v>
      </c>
      <c r="J53" s="30" t="s">
        <v>139</v>
      </c>
      <c r="K53" s="30" t="s">
        <v>139</v>
      </c>
      <c r="L53" s="31"/>
    </row>
    <row r="54" spans="1:12" customFormat="1" ht="18" customHeight="1" thickBot="1" x14ac:dyDescent="0.35">
      <c r="A54" s="25" t="s">
        <v>140</v>
      </c>
      <c r="B54" s="26" t="s">
        <v>141</v>
      </c>
      <c r="C54" s="27" t="s">
        <v>33</v>
      </c>
      <c r="D54" s="32">
        <v>7</v>
      </c>
      <c r="E54" s="32">
        <v>27</v>
      </c>
      <c r="F54" s="32">
        <v>26.9</v>
      </c>
      <c r="G54" s="32">
        <v>0.1</v>
      </c>
      <c r="H54" s="27" t="s">
        <v>135</v>
      </c>
      <c r="I54" s="29" t="s">
        <v>41</v>
      </c>
      <c r="J54" s="30" t="s">
        <v>74</v>
      </c>
      <c r="K54" s="30" t="s">
        <v>85</v>
      </c>
      <c r="L54" s="31"/>
    </row>
    <row r="55" spans="1:12" customFormat="1" ht="26.4" x14ac:dyDescent="0.3">
      <c r="A55" s="120" t="s">
        <v>142</v>
      </c>
      <c r="B55" s="123" t="s">
        <v>143</v>
      </c>
      <c r="C55" s="108" t="s">
        <v>33</v>
      </c>
      <c r="D55" s="28">
        <f>SUM(D56:D57)+145.5</f>
        <v>145.5</v>
      </c>
      <c r="E55" s="28">
        <f>SUM(E56:E57)+179.4</f>
        <v>179.4</v>
      </c>
      <c r="F55" s="28">
        <f>SUM(F56:F57)+179.3</f>
        <v>179.3</v>
      </c>
      <c r="G55" s="28">
        <f>SUM(G56:G57)+0.1</f>
        <v>0.1</v>
      </c>
      <c r="H55" s="27" t="s">
        <v>144</v>
      </c>
      <c r="I55" s="29" t="s">
        <v>41</v>
      </c>
      <c r="J55" s="30" t="s">
        <v>113</v>
      </c>
      <c r="K55" s="30" t="s">
        <v>145</v>
      </c>
      <c r="L55" s="31"/>
    </row>
    <row r="56" spans="1:12" customFormat="1" ht="33" customHeight="1" x14ac:dyDescent="0.3">
      <c r="A56" s="121"/>
      <c r="B56" s="124"/>
      <c r="C56" s="110"/>
      <c r="D56" s="6">
        <v>0</v>
      </c>
      <c r="E56" s="6">
        <v>0</v>
      </c>
      <c r="F56" s="6">
        <v>0</v>
      </c>
      <c r="G56" s="6">
        <v>0</v>
      </c>
      <c r="H56" s="5" t="s">
        <v>146</v>
      </c>
      <c r="I56" s="7" t="s">
        <v>41</v>
      </c>
      <c r="J56" s="8" t="s">
        <v>147</v>
      </c>
      <c r="K56" s="8" t="s">
        <v>148</v>
      </c>
      <c r="L56" s="9"/>
    </row>
    <row r="57" spans="1:12" customFormat="1" ht="17.25" customHeight="1" thickBot="1" x14ac:dyDescent="0.35">
      <c r="A57" s="122"/>
      <c r="B57" s="125"/>
      <c r="C57" s="109"/>
      <c r="D57" s="6">
        <v>0</v>
      </c>
      <c r="E57" s="6">
        <v>0</v>
      </c>
      <c r="F57" s="6">
        <v>0</v>
      </c>
      <c r="G57" s="6">
        <v>0</v>
      </c>
      <c r="H57" s="5" t="s">
        <v>149</v>
      </c>
      <c r="I57" s="7" t="s">
        <v>41</v>
      </c>
      <c r="J57" s="8" t="s">
        <v>150</v>
      </c>
      <c r="K57" s="8" t="s">
        <v>151</v>
      </c>
      <c r="L57" s="9"/>
    </row>
    <row r="58" spans="1:12" customFormat="1" x14ac:dyDescent="0.3">
      <c r="A58" s="120" t="s">
        <v>152</v>
      </c>
      <c r="B58" s="123" t="s">
        <v>153</v>
      </c>
      <c r="C58" s="27"/>
      <c r="D58" s="28">
        <f>SUM(D59:D61)</f>
        <v>204.8</v>
      </c>
      <c r="E58" s="28">
        <f>SUM(E59:E61)</f>
        <v>206.8</v>
      </c>
      <c r="F58" s="28">
        <f>SUM(F59:F61)</f>
        <v>202.7</v>
      </c>
      <c r="G58" s="28">
        <f>SUM(G59:G61)</f>
        <v>4.0999999999999996</v>
      </c>
      <c r="H58" s="108" t="s">
        <v>43</v>
      </c>
      <c r="I58" s="111" t="s">
        <v>44</v>
      </c>
      <c r="J58" s="114" t="s">
        <v>154</v>
      </c>
      <c r="K58" s="114" t="s">
        <v>155</v>
      </c>
      <c r="L58" s="117"/>
    </row>
    <row r="59" spans="1:12" customFormat="1" x14ac:dyDescent="0.3">
      <c r="A59" s="121"/>
      <c r="B59" s="124"/>
      <c r="C59" s="5" t="s">
        <v>156</v>
      </c>
      <c r="D59" s="6">
        <v>0</v>
      </c>
      <c r="E59" s="6">
        <v>2</v>
      </c>
      <c r="F59" s="6">
        <v>2</v>
      </c>
      <c r="G59" s="6">
        <v>0</v>
      </c>
      <c r="H59" s="110"/>
      <c r="I59" s="112"/>
      <c r="J59" s="115"/>
      <c r="K59" s="115"/>
      <c r="L59" s="118"/>
    </row>
    <row r="60" spans="1:12" customFormat="1" x14ac:dyDescent="0.3">
      <c r="A60" s="121"/>
      <c r="B60" s="124"/>
      <c r="C60" s="5" t="s">
        <v>33</v>
      </c>
      <c r="D60" s="6">
        <v>204.5</v>
      </c>
      <c r="E60" s="6">
        <v>204.5</v>
      </c>
      <c r="F60" s="6">
        <v>200.7</v>
      </c>
      <c r="G60" s="6">
        <v>3.8</v>
      </c>
      <c r="H60" s="110"/>
      <c r="I60" s="112"/>
      <c r="J60" s="115"/>
      <c r="K60" s="115"/>
      <c r="L60" s="118"/>
    </row>
    <row r="61" spans="1:12" customFormat="1" ht="15" thickBot="1" x14ac:dyDescent="0.35">
      <c r="A61" s="122"/>
      <c r="B61" s="125"/>
      <c r="C61" s="5" t="s">
        <v>107</v>
      </c>
      <c r="D61" s="6">
        <v>0.3</v>
      </c>
      <c r="E61" s="6">
        <v>0.3</v>
      </c>
      <c r="F61" s="6">
        <v>0</v>
      </c>
      <c r="G61" s="6">
        <v>0.3</v>
      </c>
      <c r="H61" s="109"/>
      <c r="I61" s="113"/>
      <c r="J61" s="116"/>
      <c r="K61" s="116"/>
      <c r="L61" s="119"/>
    </row>
    <row r="62" spans="1:12" customFormat="1" ht="31.5" customHeight="1" thickBot="1" x14ac:dyDescent="0.35">
      <c r="A62" s="25" t="s">
        <v>157</v>
      </c>
      <c r="B62" s="26" t="s">
        <v>158</v>
      </c>
      <c r="C62" s="27" t="s">
        <v>33</v>
      </c>
      <c r="D62" s="32">
        <v>10</v>
      </c>
      <c r="E62" s="32">
        <v>10</v>
      </c>
      <c r="F62" s="32">
        <v>10</v>
      </c>
      <c r="G62" s="32">
        <v>0</v>
      </c>
      <c r="H62" s="27" t="s">
        <v>49</v>
      </c>
      <c r="I62" s="29" t="s">
        <v>41</v>
      </c>
      <c r="J62" s="30" t="s">
        <v>42</v>
      </c>
      <c r="K62" s="30" t="s">
        <v>42</v>
      </c>
      <c r="L62" s="31" t="s">
        <v>354</v>
      </c>
    </row>
    <row r="63" spans="1:12" customFormat="1" ht="159.75" customHeight="1" thickBot="1" x14ac:dyDescent="0.35">
      <c r="A63" s="25" t="s">
        <v>159</v>
      </c>
      <c r="B63" s="26" t="s">
        <v>160</v>
      </c>
      <c r="C63" s="27" t="s">
        <v>33</v>
      </c>
      <c r="D63" s="32">
        <v>56.5</v>
      </c>
      <c r="E63" s="32">
        <v>56.5</v>
      </c>
      <c r="F63" s="32">
        <v>56.2</v>
      </c>
      <c r="G63" s="32">
        <v>0.3</v>
      </c>
      <c r="H63" s="27" t="s">
        <v>161</v>
      </c>
      <c r="I63" s="29" t="s">
        <v>41</v>
      </c>
      <c r="J63" s="30" t="s">
        <v>136</v>
      </c>
      <c r="K63" s="30" t="s">
        <v>136</v>
      </c>
      <c r="L63" s="31" t="s">
        <v>385</v>
      </c>
    </row>
    <row r="64" spans="1:12" customFormat="1" ht="18" customHeight="1" x14ac:dyDescent="0.3">
      <c r="A64" s="120" t="s">
        <v>162</v>
      </c>
      <c r="B64" s="123" t="s">
        <v>163</v>
      </c>
      <c r="C64" s="27" t="s">
        <v>33</v>
      </c>
      <c r="D64" s="28">
        <f>SUM(D65:D65)+9</f>
        <v>9</v>
      </c>
      <c r="E64" s="28">
        <f>SUM(E65:E65)+9</f>
        <v>9</v>
      </c>
      <c r="F64" s="28">
        <v>9</v>
      </c>
      <c r="G64" s="28">
        <v>0</v>
      </c>
      <c r="H64" s="27" t="s">
        <v>164</v>
      </c>
      <c r="I64" s="29" t="s">
        <v>41</v>
      </c>
      <c r="J64" s="30" t="s">
        <v>165</v>
      </c>
      <c r="K64" s="30" t="s">
        <v>165</v>
      </c>
      <c r="L64" s="31"/>
    </row>
    <row r="65" spans="1:12" customFormat="1" ht="20.25" customHeight="1" thickBot="1" x14ac:dyDescent="0.35">
      <c r="A65" s="122"/>
      <c r="B65" s="125"/>
      <c r="C65" s="5"/>
      <c r="D65" s="6">
        <v>0</v>
      </c>
      <c r="E65" s="6">
        <v>0</v>
      </c>
      <c r="F65" s="6">
        <v>0</v>
      </c>
      <c r="G65" s="6">
        <v>0</v>
      </c>
      <c r="H65" s="5" t="s">
        <v>128</v>
      </c>
      <c r="I65" s="7" t="s">
        <v>41</v>
      </c>
      <c r="J65" s="8" t="s">
        <v>166</v>
      </c>
      <c r="K65" s="8" t="s">
        <v>167</v>
      </c>
      <c r="L65" s="9"/>
    </row>
    <row r="66" spans="1:12" customFormat="1" ht="32.25" customHeight="1" thickBot="1" x14ac:dyDescent="0.35">
      <c r="A66" s="25" t="s">
        <v>168</v>
      </c>
      <c r="B66" s="26" t="s">
        <v>169</v>
      </c>
      <c r="C66" s="27" t="s">
        <v>33</v>
      </c>
      <c r="D66" s="32">
        <v>5.0999999999999996</v>
      </c>
      <c r="E66" s="32">
        <v>30.9</v>
      </c>
      <c r="F66" s="32">
        <v>30.9</v>
      </c>
      <c r="G66" s="32">
        <v>0</v>
      </c>
      <c r="H66" s="27" t="s">
        <v>49</v>
      </c>
      <c r="I66" s="29" t="s">
        <v>41</v>
      </c>
      <c r="J66" s="30" t="s">
        <v>42</v>
      </c>
      <c r="K66" s="30" t="s">
        <v>42</v>
      </c>
      <c r="L66" s="31" t="s">
        <v>357</v>
      </c>
    </row>
    <row r="67" spans="1:12" customFormat="1" ht="59.25" customHeight="1" x14ac:dyDescent="0.3">
      <c r="A67" s="120" t="s">
        <v>170</v>
      </c>
      <c r="B67" s="123" t="s">
        <v>171</v>
      </c>
      <c r="C67" s="27"/>
      <c r="D67" s="28">
        <f>SUM(D68:D71)</f>
        <v>2283.8000000000002</v>
      </c>
      <c r="E67" s="28">
        <f>SUM(E68:E71)</f>
        <v>2283.8000000000002</v>
      </c>
      <c r="F67" s="28">
        <f>SUM(F68:F71)</f>
        <v>2273.6000000000004</v>
      </c>
      <c r="G67" s="28">
        <f>SUM(G68:G71)</f>
        <v>10.199999999999999</v>
      </c>
      <c r="H67" s="27" t="s">
        <v>172</v>
      </c>
      <c r="I67" s="29" t="s">
        <v>173</v>
      </c>
      <c r="J67" s="30" t="s">
        <v>174</v>
      </c>
      <c r="K67" s="30" t="s">
        <v>175</v>
      </c>
      <c r="L67" s="31" t="s">
        <v>355</v>
      </c>
    </row>
    <row r="68" spans="1:12" customFormat="1" ht="26.4" x14ac:dyDescent="0.3">
      <c r="A68" s="121"/>
      <c r="B68" s="124"/>
      <c r="C68" s="5" t="s">
        <v>76</v>
      </c>
      <c r="D68" s="6">
        <v>5.8</v>
      </c>
      <c r="E68" s="6">
        <v>5.8</v>
      </c>
      <c r="F68" s="6">
        <v>5.8</v>
      </c>
      <c r="G68" s="6">
        <v>0</v>
      </c>
      <c r="H68" s="5" t="s">
        <v>43</v>
      </c>
      <c r="I68" s="7" t="s">
        <v>44</v>
      </c>
      <c r="J68" s="8" t="s">
        <v>176</v>
      </c>
      <c r="K68" s="8" t="s">
        <v>177</v>
      </c>
      <c r="L68" s="9"/>
    </row>
    <row r="69" spans="1:12" customFormat="1" x14ac:dyDescent="0.3">
      <c r="A69" s="121"/>
      <c r="B69" s="124"/>
      <c r="C69" s="5" t="s">
        <v>178</v>
      </c>
      <c r="D69" s="6">
        <v>64.599999999999994</v>
      </c>
      <c r="E69" s="6">
        <v>64.599999999999994</v>
      </c>
      <c r="F69" s="6">
        <v>64.599999999999994</v>
      </c>
      <c r="G69" s="6"/>
      <c r="H69" s="5"/>
      <c r="I69" s="7"/>
      <c r="J69" s="8"/>
      <c r="K69" s="8"/>
      <c r="L69" s="9"/>
    </row>
    <row r="70" spans="1:12" customFormat="1" x14ac:dyDescent="0.3">
      <c r="A70" s="121"/>
      <c r="B70" s="124"/>
      <c r="C70" s="5" t="s">
        <v>33</v>
      </c>
      <c r="D70" s="6">
        <v>2191.4</v>
      </c>
      <c r="E70" s="6">
        <v>2191.4</v>
      </c>
      <c r="F70" s="6">
        <v>2183.8000000000002</v>
      </c>
      <c r="G70" s="6">
        <v>7.6</v>
      </c>
      <c r="H70" s="5"/>
      <c r="I70" s="7"/>
      <c r="J70" s="8"/>
      <c r="K70" s="8"/>
      <c r="L70" s="9"/>
    </row>
    <row r="71" spans="1:12" customFormat="1" ht="15" thickBot="1" x14ac:dyDescent="0.35">
      <c r="A71" s="122"/>
      <c r="B71" s="125"/>
      <c r="C71" s="5" t="s">
        <v>107</v>
      </c>
      <c r="D71" s="6">
        <v>22</v>
      </c>
      <c r="E71" s="6">
        <v>22</v>
      </c>
      <c r="F71" s="6">
        <v>19.399999999999999</v>
      </c>
      <c r="G71" s="6">
        <v>2.6</v>
      </c>
      <c r="H71" s="5"/>
      <c r="I71" s="7"/>
      <c r="J71" s="8"/>
      <c r="K71" s="8"/>
      <c r="L71" s="9"/>
    </row>
    <row r="72" spans="1:12" customFormat="1" ht="30.75" customHeight="1" thickBot="1" x14ac:dyDescent="0.35">
      <c r="A72" s="25" t="s">
        <v>179</v>
      </c>
      <c r="B72" s="26" t="s">
        <v>180</v>
      </c>
      <c r="C72" s="27" t="s">
        <v>33</v>
      </c>
      <c r="D72" s="32">
        <v>31.5</v>
      </c>
      <c r="E72" s="32">
        <v>31.5</v>
      </c>
      <c r="F72" s="32">
        <v>31.5</v>
      </c>
      <c r="G72" s="32">
        <v>0</v>
      </c>
      <c r="H72" s="27" t="s">
        <v>181</v>
      </c>
      <c r="I72" s="29" t="s">
        <v>41</v>
      </c>
      <c r="J72" s="30" t="s">
        <v>42</v>
      </c>
      <c r="K72" s="30" t="s">
        <v>42</v>
      </c>
      <c r="L72" s="31"/>
    </row>
    <row r="73" spans="1:12" customFormat="1" x14ac:dyDescent="0.3">
      <c r="A73" s="120" t="s">
        <v>182</v>
      </c>
      <c r="B73" s="123" t="s">
        <v>183</v>
      </c>
      <c r="C73" s="108" t="s">
        <v>33</v>
      </c>
      <c r="D73" s="28">
        <f>SUM(D74:D74)+35</f>
        <v>35</v>
      </c>
      <c r="E73" s="28">
        <f>SUM(E74:E74)+35</f>
        <v>35</v>
      </c>
      <c r="F73" s="28">
        <v>35</v>
      </c>
      <c r="G73" s="28">
        <v>0</v>
      </c>
      <c r="H73" s="27" t="s">
        <v>184</v>
      </c>
      <c r="I73" s="29" t="s">
        <v>41</v>
      </c>
      <c r="J73" s="30" t="s">
        <v>185</v>
      </c>
      <c r="K73" s="30" t="s">
        <v>186</v>
      </c>
      <c r="L73" s="31"/>
    </row>
    <row r="74" spans="1:12" customFormat="1" ht="31.5" customHeight="1" thickBot="1" x14ac:dyDescent="0.35">
      <c r="A74" s="122"/>
      <c r="B74" s="125"/>
      <c r="C74" s="109"/>
      <c r="D74" s="6">
        <v>0</v>
      </c>
      <c r="E74" s="6">
        <v>0</v>
      </c>
      <c r="F74" s="6">
        <v>0</v>
      </c>
      <c r="G74" s="6">
        <v>0</v>
      </c>
      <c r="H74" s="5" t="s">
        <v>187</v>
      </c>
      <c r="I74" s="7" t="s">
        <v>41</v>
      </c>
      <c r="J74" s="8" t="s">
        <v>188</v>
      </c>
      <c r="K74" s="8" t="s">
        <v>189</v>
      </c>
      <c r="L74" s="9" t="s">
        <v>358</v>
      </c>
    </row>
    <row r="75" spans="1:12" customFormat="1" x14ac:dyDescent="0.3">
      <c r="A75" s="120" t="s">
        <v>190</v>
      </c>
      <c r="B75" s="123" t="s">
        <v>191</v>
      </c>
      <c r="C75" s="27"/>
      <c r="D75" s="28">
        <f>SUM(D76:D78)</f>
        <v>636.5</v>
      </c>
      <c r="E75" s="28">
        <f>SUM(E76:E78)</f>
        <v>640</v>
      </c>
      <c r="F75" s="28">
        <f>SUM(F76:F78)+0.1</f>
        <v>637.19999999999993</v>
      </c>
      <c r="G75" s="28">
        <f>SUM(G76:G78)-0.1</f>
        <v>2.8</v>
      </c>
      <c r="H75" s="108" t="s">
        <v>43</v>
      </c>
      <c r="I75" s="111" t="s">
        <v>44</v>
      </c>
      <c r="J75" s="114" t="s">
        <v>74</v>
      </c>
      <c r="K75" s="114" t="s">
        <v>192</v>
      </c>
      <c r="L75" s="117"/>
    </row>
    <row r="76" spans="1:12" customFormat="1" x14ac:dyDescent="0.3">
      <c r="A76" s="121"/>
      <c r="B76" s="124"/>
      <c r="C76" s="5" t="s">
        <v>76</v>
      </c>
      <c r="D76" s="6">
        <v>6.8</v>
      </c>
      <c r="E76" s="6">
        <v>6.8</v>
      </c>
      <c r="F76" s="6">
        <v>6.8</v>
      </c>
      <c r="G76" s="6">
        <v>0</v>
      </c>
      <c r="H76" s="110"/>
      <c r="I76" s="112"/>
      <c r="J76" s="115"/>
      <c r="K76" s="115"/>
      <c r="L76" s="118"/>
    </row>
    <row r="77" spans="1:12" customFormat="1" x14ac:dyDescent="0.3">
      <c r="A77" s="121"/>
      <c r="B77" s="124"/>
      <c r="C77" s="5" t="s">
        <v>107</v>
      </c>
      <c r="D77" s="6">
        <v>14.5</v>
      </c>
      <c r="E77" s="6">
        <v>18</v>
      </c>
      <c r="F77" s="6">
        <v>16.5</v>
      </c>
      <c r="G77" s="6">
        <v>1.5</v>
      </c>
      <c r="H77" s="110"/>
      <c r="I77" s="112"/>
      <c r="J77" s="115"/>
      <c r="K77" s="115"/>
      <c r="L77" s="118"/>
    </row>
    <row r="78" spans="1:12" customFormat="1" ht="15" thickBot="1" x14ac:dyDescent="0.35">
      <c r="A78" s="122"/>
      <c r="B78" s="125"/>
      <c r="C78" s="5" t="s">
        <v>33</v>
      </c>
      <c r="D78" s="6">
        <v>615.20000000000005</v>
      </c>
      <c r="E78" s="6">
        <v>615.20000000000005</v>
      </c>
      <c r="F78" s="6">
        <v>613.79999999999995</v>
      </c>
      <c r="G78" s="6">
        <v>1.4</v>
      </c>
      <c r="H78" s="109"/>
      <c r="I78" s="113"/>
      <c r="J78" s="116"/>
      <c r="K78" s="116"/>
      <c r="L78" s="119"/>
    </row>
    <row r="79" spans="1:12" customFormat="1" ht="29.25" customHeight="1" thickBot="1" x14ac:dyDescent="0.35">
      <c r="A79" s="25" t="s">
        <v>193</v>
      </c>
      <c r="B79" s="26" t="s">
        <v>194</v>
      </c>
      <c r="C79" s="27" t="s">
        <v>33</v>
      </c>
      <c r="D79" s="32">
        <v>39.700000000000003</v>
      </c>
      <c r="E79" s="32">
        <v>39.700000000000003</v>
      </c>
      <c r="F79" s="32">
        <v>39.6</v>
      </c>
      <c r="G79" s="32">
        <v>0.1</v>
      </c>
      <c r="H79" s="27" t="s">
        <v>49</v>
      </c>
      <c r="I79" s="29" t="s">
        <v>41</v>
      </c>
      <c r="J79" s="30" t="s">
        <v>42</v>
      </c>
      <c r="K79" s="30" t="s">
        <v>42</v>
      </c>
      <c r="L79" s="31" t="s">
        <v>386</v>
      </c>
    </row>
    <row r="80" spans="1:12" customFormat="1" ht="27" thickBot="1" x14ac:dyDescent="0.35">
      <c r="A80" s="25" t="s">
        <v>195</v>
      </c>
      <c r="B80" s="26" t="s">
        <v>196</v>
      </c>
      <c r="C80" s="27" t="s">
        <v>33</v>
      </c>
      <c r="D80" s="32">
        <v>17</v>
      </c>
      <c r="E80" s="32">
        <v>17</v>
      </c>
      <c r="F80" s="32">
        <v>17</v>
      </c>
      <c r="G80" s="32">
        <v>0</v>
      </c>
      <c r="H80" s="27" t="s">
        <v>49</v>
      </c>
      <c r="I80" s="29" t="s">
        <v>41</v>
      </c>
      <c r="J80" s="30" t="s">
        <v>42</v>
      </c>
      <c r="K80" s="30" t="s">
        <v>42</v>
      </c>
      <c r="L80" s="31" t="s">
        <v>359</v>
      </c>
    </row>
    <row r="81" spans="1:12" customFormat="1" ht="27" thickBot="1" x14ac:dyDescent="0.35">
      <c r="A81" s="25" t="s">
        <v>197</v>
      </c>
      <c r="B81" s="26" t="s">
        <v>198</v>
      </c>
      <c r="C81" s="27" t="s">
        <v>33</v>
      </c>
      <c r="D81" s="32">
        <v>11.5</v>
      </c>
      <c r="E81" s="32">
        <v>11.5</v>
      </c>
      <c r="F81" s="32">
        <v>11.5</v>
      </c>
      <c r="G81" s="32">
        <v>0</v>
      </c>
      <c r="H81" s="27" t="s">
        <v>199</v>
      </c>
      <c r="I81" s="29" t="s">
        <v>21</v>
      </c>
      <c r="J81" s="30" t="s">
        <v>74</v>
      </c>
      <c r="K81" s="30" t="s">
        <v>85</v>
      </c>
      <c r="L81" s="31"/>
    </row>
    <row r="82" spans="1:12" customFormat="1" ht="26.4" x14ac:dyDescent="0.3">
      <c r="A82" s="120" t="s">
        <v>200</v>
      </c>
      <c r="B82" s="123" t="s">
        <v>201</v>
      </c>
      <c r="C82" s="108" t="s">
        <v>33</v>
      </c>
      <c r="D82" s="28">
        <f>SUM(D83:D83)+91.1</f>
        <v>91.1</v>
      </c>
      <c r="E82" s="28">
        <f>SUM(E83:E83)+96.1</f>
        <v>96.1</v>
      </c>
      <c r="F82" s="28">
        <f>SUM(F83:F83)+96.1</f>
        <v>96.1</v>
      </c>
      <c r="G82" s="28">
        <f>SUM(G83:G83)</f>
        <v>0</v>
      </c>
      <c r="H82" s="27" t="s">
        <v>202</v>
      </c>
      <c r="I82" s="29" t="s">
        <v>41</v>
      </c>
      <c r="J82" s="30" t="s">
        <v>203</v>
      </c>
      <c r="K82" s="30" t="s">
        <v>204</v>
      </c>
      <c r="L82" s="31" t="s">
        <v>360</v>
      </c>
    </row>
    <row r="83" spans="1:12" customFormat="1" ht="15" thickBot="1" x14ac:dyDescent="0.35">
      <c r="A83" s="122"/>
      <c r="B83" s="125"/>
      <c r="C83" s="109"/>
      <c r="D83" s="6">
        <v>0</v>
      </c>
      <c r="E83" s="6">
        <v>0</v>
      </c>
      <c r="F83" s="6">
        <v>0</v>
      </c>
      <c r="G83" s="6">
        <v>0</v>
      </c>
      <c r="H83" s="5" t="s">
        <v>205</v>
      </c>
      <c r="I83" s="7" t="s">
        <v>41</v>
      </c>
      <c r="J83" s="8" t="s">
        <v>206</v>
      </c>
      <c r="K83" s="8" t="s">
        <v>67</v>
      </c>
      <c r="L83" s="9"/>
    </row>
    <row r="84" spans="1:12" customFormat="1" ht="18" customHeight="1" thickBot="1" x14ac:dyDescent="0.35">
      <c r="A84" s="25" t="s">
        <v>207</v>
      </c>
      <c r="B84" s="26" t="s">
        <v>208</v>
      </c>
      <c r="C84" s="27" t="s">
        <v>33</v>
      </c>
      <c r="D84" s="32">
        <v>8.6</v>
      </c>
      <c r="E84" s="32">
        <v>8.6</v>
      </c>
      <c r="F84" s="32">
        <v>8.6</v>
      </c>
      <c r="G84" s="32">
        <v>0</v>
      </c>
      <c r="H84" s="27" t="s">
        <v>209</v>
      </c>
      <c r="I84" s="29" t="s">
        <v>41</v>
      </c>
      <c r="J84" s="30" t="s">
        <v>42</v>
      </c>
      <c r="K84" s="30" t="s">
        <v>42</v>
      </c>
      <c r="L84" s="31" t="s">
        <v>361</v>
      </c>
    </row>
    <row r="85" spans="1:12" customFormat="1" ht="66.75" customHeight="1" x14ac:dyDescent="0.3">
      <c r="A85" s="120" t="s">
        <v>210</v>
      </c>
      <c r="B85" s="123" t="s">
        <v>211</v>
      </c>
      <c r="C85" s="27"/>
      <c r="D85" s="28">
        <f>SUM(D86:D88)</f>
        <v>1590.3000000000002</v>
      </c>
      <c r="E85" s="28">
        <f>SUM(E86:E88)</f>
        <v>1610.3000000000002</v>
      </c>
      <c r="F85" s="28">
        <f>SUM(F86:F88)</f>
        <v>1595.4</v>
      </c>
      <c r="G85" s="28">
        <f>SUM(G86:G88)</f>
        <v>14.9</v>
      </c>
      <c r="H85" s="27" t="s">
        <v>106</v>
      </c>
      <c r="I85" s="29" t="s">
        <v>41</v>
      </c>
      <c r="J85" s="30" t="s">
        <v>212</v>
      </c>
      <c r="K85" s="30" t="s">
        <v>212</v>
      </c>
      <c r="L85" s="31" t="s">
        <v>408</v>
      </c>
    </row>
    <row r="86" spans="1:12" customFormat="1" ht="26.4" x14ac:dyDescent="0.3">
      <c r="A86" s="121"/>
      <c r="B86" s="124"/>
      <c r="C86" s="5" t="s">
        <v>76</v>
      </c>
      <c r="D86" s="6">
        <v>31.9</v>
      </c>
      <c r="E86" s="6">
        <v>31.9</v>
      </c>
      <c r="F86" s="6">
        <v>31.9</v>
      </c>
      <c r="G86" s="6">
        <v>0</v>
      </c>
      <c r="H86" s="5" t="s">
        <v>43</v>
      </c>
      <c r="I86" s="7" t="s">
        <v>44</v>
      </c>
      <c r="J86" s="8" t="s">
        <v>213</v>
      </c>
      <c r="K86" s="8" t="s">
        <v>214</v>
      </c>
      <c r="L86" s="9"/>
    </row>
    <row r="87" spans="1:12" customFormat="1" x14ac:dyDescent="0.3">
      <c r="A87" s="121"/>
      <c r="B87" s="124"/>
      <c r="C87" s="5" t="s">
        <v>107</v>
      </c>
      <c r="D87" s="6">
        <v>105</v>
      </c>
      <c r="E87" s="6">
        <v>125</v>
      </c>
      <c r="F87" s="6">
        <v>113.5</v>
      </c>
      <c r="G87" s="6">
        <v>11.5</v>
      </c>
      <c r="H87" s="5"/>
      <c r="I87" s="7"/>
      <c r="J87" s="8"/>
      <c r="K87" s="8"/>
      <c r="L87" s="9"/>
    </row>
    <row r="88" spans="1:12" customFormat="1" ht="15" thickBot="1" x14ac:dyDescent="0.35">
      <c r="A88" s="122"/>
      <c r="B88" s="125"/>
      <c r="C88" s="5" t="s">
        <v>33</v>
      </c>
      <c r="D88" s="6">
        <v>1453.4</v>
      </c>
      <c r="E88" s="6">
        <v>1453.4</v>
      </c>
      <c r="F88" s="6">
        <v>1450</v>
      </c>
      <c r="G88" s="6">
        <v>3.4</v>
      </c>
      <c r="H88" s="5"/>
      <c r="I88" s="7"/>
      <c r="J88" s="8"/>
      <c r="K88" s="8"/>
      <c r="L88" s="9"/>
    </row>
    <row r="89" spans="1:12" customFormat="1" ht="29.25" customHeight="1" thickBot="1" x14ac:dyDescent="0.35">
      <c r="A89" s="25" t="s">
        <v>215</v>
      </c>
      <c r="B89" s="26" t="s">
        <v>216</v>
      </c>
      <c r="C89" s="27" t="s">
        <v>33</v>
      </c>
      <c r="D89" s="32">
        <v>22</v>
      </c>
      <c r="E89" s="32">
        <v>22</v>
      </c>
      <c r="F89" s="32">
        <v>22</v>
      </c>
      <c r="G89" s="32">
        <v>0</v>
      </c>
      <c r="H89" s="27" t="s">
        <v>217</v>
      </c>
      <c r="I89" s="29" t="s">
        <v>41</v>
      </c>
      <c r="J89" s="30" t="s">
        <v>42</v>
      </c>
      <c r="K89" s="30" t="s">
        <v>42</v>
      </c>
      <c r="L89" s="31" t="s">
        <v>362</v>
      </c>
    </row>
    <row r="90" spans="1:12" customFormat="1" ht="52.8" x14ac:dyDescent="0.3">
      <c r="A90" s="120" t="s">
        <v>218</v>
      </c>
      <c r="B90" s="123" t="s">
        <v>219</v>
      </c>
      <c r="C90" s="27" t="s">
        <v>33</v>
      </c>
      <c r="D90" s="28">
        <f>SUM(D91:D91)+56.6</f>
        <v>56.6</v>
      </c>
      <c r="E90" s="28">
        <f>SUM(E91:E91)+56.6</f>
        <v>56.6</v>
      </c>
      <c r="F90" s="28">
        <f>SUM(F91:F91)+56.6</f>
        <v>56.6</v>
      </c>
      <c r="G90" s="28">
        <f>SUM(G91:G91)</f>
        <v>0</v>
      </c>
      <c r="H90" s="27" t="s">
        <v>220</v>
      </c>
      <c r="I90" s="29" t="s">
        <v>41</v>
      </c>
      <c r="J90" s="30" t="s">
        <v>151</v>
      </c>
      <c r="K90" s="30" t="s">
        <v>221</v>
      </c>
      <c r="L90" s="31" t="s">
        <v>409</v>
      </c>
    </row>
    <row r="91" spans="1:12" customFormat="1" ht="17.25" customHeight="1" thickBot="1" x14ac:dyDescent="0.35">
      <c r="A91" s="122"/>
      <c r="B91" s="125"/>
      <c r="C91" s="5"/>
      <c r="D91" s="6">
        <v>0</v>
      </c>
      <c r="E91" s="6">
        <v>0</v>
      </c>
      <c r="F91" s="6">
        <v>0</v>
      </c>
      <c r="G91" s="6">
        <v>0</v>
      </c>
      <c r="H91" s="5" t="s">
        <v>222</v>
      </c>
      <c r="I91" s="7" t="s">
        <v>41</v>
      </c>
      <c r="J91" s="8" t="s">
        <v>223</v>
      </c>
      <c r="K91" s="8" t="s">
        <v>224</v>
      </c>
      <c r="L91" s="9"/>
    </row>
    <row r="92" spans="1:12" customFormat="1" x14ac:dyDescent="0.3">
      <c r="A92" s="120" t="s">
        <v>225</v>
      </c>
      <c r="B92" s="123" t="s">
        <v>226</v>
      </c>
      <c r="C92" s="27"/>
      <c r="D92" s="28">
        <f>SUM(D93:D95)</f>
        <v>621.80000000000007</v>
      </c>
      <c r="E92" s="28">
        <f>SUM(E93:E95)</f>
        <v>621.80000000000007</v>
      </c>
      <c r="F92" s="28">
        <f>SUM(F93:F95)</f>
        <v>613.4</v>
      </c>
      <c r="G92" s="28">
        <f>SUM(G93:G95)</f>
        <v>8.3999999999999986</v>
      </c>
      <c r="H92" s="108" t="s">
        <v>43</v>
      </c>
      <c r="I92" s="111" t="s">
        <v>44</v>
      </c>
      <c r="J92" s="114" t="s">
        <v>150</v>
      </c>
      <c r="K92" s="114" t="s">
        <v>227</v>
      </c>
      <c r="L92" s="117"/>
    </row>
    <row r="93" spans="1:12" customFormat="1" x14ac:dyDescent="0.3">
      <c r="A93" s="121"/>
      <c r="B93" s="124"/>
      <c r="C93" s="5" t="s">
        <v>76</v>
      </c>
      <c r="D93" s="6">
        <v>15.6</v>
      </c>
      <c r="E93" s="6">
        <v>15.6</v>
      </c>
      <c r="F93" s="6">
        <v>15.6</v>
      </c>
      <c r="G93" s="6">
        <v>0</v>
      </c>
      <c r="H93" s="110"/>
      <c r="I93" s="112"/>
      <c r="J93" s="115"/>
      <c r="K93" s="115"/>
      <c r="L93" s="118"/>
    </row>
    <row r="94" spans="1:12" customFormat="1" x14ac:dyDescent="0.3">
      <c r="A94" s="121"/>
      <c r="B94" s="124"/>
      <c r="C94" s="5" t="s">
        <v>107</v>
      </c>
      <c r="D94" s="6">
        <v>16</v>
      </c>
      <c r="E94" s="6">
        <v>16</v>
      </c>
      <c r="F94" s="6">
        <v>13.2</v>
      </c>
      <c r="G94" s="6">
        <v>2.8</v>
      </c>
      <c r="H94" s="110"/>
      <c r="I94" s="112"/>
      <c r="J94" s="115"/>
      <c r="K94" s="115"/>
      <c r="L94" s="118"/>
    </row>
    <row r="95" spans="1:12" customFormat="1" ht="15" thickBot="1" x14ac:dyDescent="0.35">
      <c r="A95" s="122"/>
      <c r="B95" s="125"/>
      <c r="C95" s="5" t="s">
        <v>33</v>
      </c>
      <c r="D95" s="6">
        <v>590.20000000000005</v>
      </c>
      <c r="E95" s="6">
        <v>590.20000000000005</v>
      </c>
      <c r="F95" s="6">
        <v>584.6</v>
      </c>
      <c r="G95" s="6">
        <v>5.6</v>
      </c>
      <c r="H95" s="109"/>
      <c r="I95" s="113"/>
      <c r="J95" s="116"/>
      <c r="K95" s="116"/>
      <c r="L95" s="119"/>
    </row>
    <row r="96" spans="1:12" customFormat="1" ht="20.25" customHeight="1" thickBot="1" x14ac:dyDescent="0.35">
      <c r="A96" s="25" t="s">
        <v>228</v>
      </c>
      <c r="B96" s="26" t="s">
        <v>364</v>
      </c>
      <c r="C96" s="27" t="s">
        <v>33</v>
      </c>
      <c r="D96" s="32">
        <v>55</v>
      </c>
      <c r="E96" s="32">
        <v>55</v>
      </c>
      <c r="F96" s="32">
        <v>55</v>
      </c>
      <c r="G96" s="32">
        <v>0</v>
      </c>
      <c r="H96" s="27" t="s">
        <v>229</v>
      </c>
      <c r="I96" s="29" t="s">
        <v>41</v>
      </c>
      <c r="J96" s="30" t="s">
        <v>42</v>
      </c>
      <c r="K96" s="30" t="s">
        <v>42</v>
      </c>
      <c r="L96" s="31" t="s">
        <v>380</v>
      </c>
    </row>
    <row r="97" spans="1:12" customFormat="1" ht="24" customHeight="1" thickBot="1" x14ac:dyDescent="0.35">
      <c r="A97" s="25" t="s">
        <v>230</v>
      </c>
      <c r="B97" s="26" t="s">
        <v>231</v>
      </c>
      <c r="C97" s="27" t="s">
        <v>33</v>
      </c>
      <c r="D97" s="32">
        <v>25</v>
      </c>
      <c r="E97" s="32">
        <v>25</v>
      </c>
      <c r="F97" s="32">
        <v>25</v>
      </c>
      <c r="G97" s="32">
        <v>0</v>
      </c>
      <c r="H97" s="27" t="s">
        <v>229</v>
      </c>
      <c r="I97" s="29" t="s">
        <v>41</v>
      </c>
      <c r="J97" s="30" t="s">
        <v>42</v>
      </c>
      <c r="K97" s="30" t="s">
        <v>42</v>
      </c>
      <c r="L97" s="31" t="s">
        <v>363</v>
      </c>
    </row>
    <row r="98" spans="1:12" customFormat="1" ht="108.75" customHeight="1" thickBot="1" x14ac:dyDescent="0.35">
      <c r="A98" s="25" t="s">
        <v>232</v>
      </c>
      <c r="B98" s="26" t="s">
        <v>233</v>
      </c>
      <c r="C98" s="27" t="s">
        <v>33</v>
      </c>
      <c r="D98" s="32">
        <v>20</v>
      </c>
      <c r="E98" s="32">
        <v>20</v>
      </c>
      <c r="F98" s="32">
        <v>20</v>
      </c>
      <c r="G98" s="32">
        <v>0</v>
      </c>
      <c r="H98" s="27" t="s">
        <v>234</v>
      </c>
      <c r="I98" s="29" t="s">
        <v>41</v>
      </c>
      <c r="J98" s="30" t="s">
        <v>235</v>
      </c>
      <c r="K98" s="30" t="s">
        <v>235</v>
      </c>
      <c r="L98" s="31" t="s">
        <v>410</v>
      </c>
    </row>
    <row r="99" spans="1:12" customFormat="1" x14ac:dyDescent="0.3">
      <c r="A99" s="120" t="s">
        <v>236</v>
      </c>
      <c r="B99" s="123" t="s">
        <v>237</v>
      </c>
      <c r="C99" s="27" t="s">
        <v>33</v>
      </c>
      <c r="D99" s="28">
        <f>SUM(D100:D101)+186.2</f>
        <v>186.2</v>
      </c>
      <c r="E99" s="28">
        <f>SUM(E100:E101)+188.2</f>
        <v>188.2</v>
      </c>
      <c r="F99" s="28">
        <f>SUM(F100:F101)+188.2</f>
        <v>188.2</v>
      </c>
      <c r="G99" s="28">
        <f>SUM(G100:G101)</f>
        <v>0</v>
      </c>
      <c r="H99" s="27" t="s">
        <v>238</v>
      </c>
      <c r="I99" s="29" t="s">
        <v>41</v>
      </c>
      <c r="J99" s="30" t="s">
        <v>136</v>
      </c>
      <c r="K99" s="30" t="s">
        <v>85</v>
      </c>
      <c r="L99" s="31"/>
    </row>
    <row r="100" spans="1:12" customFormat="1" ht="42.75" customHeight="1" x14ac:dyDescent="0.3">
      <c r="A100" s="121"/>
      <c r="B100" s="124"/>
      <c r="C100" s="5"/>
      <c r="D100" s="6">
        <v>0</v>
      </c>
      <c r="E100" s="6">
        <v>0</v>
      </c>
      <c r="F100" s="6">
        <v>0</v>
      </c>
      <c r="G100" s="6">
        <v>0</v>
      </c>
      <c r="H100" s="5" t="s">
        <v>128</v>
      </c>
      <c r="I100" s="7" t="s">
        <v>41</v>
      </c>
      <c r="J100" s="8" t="s">
        <v>239</v>
      </c>
      <c r="K100" s="8" t="s">
        <v>240</v>
      </c>
      <c r="L100" s="9" t="s">
        <v>365</v>
      </c>
    </row>
    <row r="101" spans="1:12" customFormat="1" ht="27" thickBot="1" x14ac:dyDescent="0.35">
      <c r="A101" s="122"/>
      <c r="B101" s="125"/>
      <c r="C101" s="5"/>
      <c r="D101" s="6">
        <v>0</v>
      </c>
      <c r="E101" s="6">
        <v>0</v>
      </c>
      <c r="F101" s="6">
        <v>0</v>
      </c>
      <c r="G101" s="6">
        <v>0</v>
      </c>
      <c r="H101" s="5" t="s">
        <v>241</v>
      </c>
      <c r="I101" s="7" t="s">
        <v>41</v>
      </c>
      <c r="J101" s="8" t="s">
        <v>242</v>
      </c>
      <c r="K101" s="8" t="s">
        <v>243</v>
      </c>
      <c r="L101" s="9"/>
    </row>
    <row r="102" spans="1:12" customFormat="1" ht="44.25" customHeight="1" thickBot="1" x14ac:dyDescent="0.35">
      <c r="A102" s="25" t="s">
        <v>244</v>
      </c>
      <c r="B102" s="26" t="s">
        <v>245</v>
      </c>
      <c r="C102" s="27" t="s">
        <v>33</v>
      </c>
      <c r="D102" s="32">
        <v>19.600000000000001</v>
      </c>
      <c r="E102" s="32">
        <v>19.600000000000001</v>
      </c>
      <c r="F102" s="32">
        <v>15.5</v>
      </c>
      <c r="G102" s="32">
        <v>4.0999999999999996</v>
      </c>
      <c r="H102" s="62" t="s">
        <v>246</v>
      </c>
      <c r="I102" s="64" t="s">
        <v>41</v>
      </c>
      <c r="J102" s="65" t="s">
        <v>247</v>
      </c>
      <c r="K102" s="77">
        <v>7</v>
      </c>
      <c r="L102" s="66"/>
    </row>
    <row r="103" spans="1:12" customFormat="1" ht="27" thickBot="1" x14ac:dyDescent="0.35">
      <c r="A103" s="25" t="s">
        <v>248</v>
      </c>
      <c r="B103" s="26" t="s">
        <v>249</v>
      </c>
      <c r="C103" s="27"/>
      <c r="D103" s="28">
        <f>D104+D107+D109+D111+D113+D114</f>
        <v>421.5</v>
      </c>
      <c r="E103" s="28">
        <f>E104+E107+E109+E111+E113+E114</f>
        <v>252.3</v>
      </c>
      <c r="F103" s="28">
        <f>F104+F107+F109+F111+F113+F114</f>
        <v>252.3</v>
      </c>
      <c r="G103" s="28">
        <f>G104+G107+G109+G111+G113+G114</f>
        <v>0</v>
      </c>
      <c r="H103" s="27"/>
      <c r="I103" s="29"/>
      <c r="J103" s="30"/>
      <c r="K103" s="30"/>
      <c r="L103" s="31"/>
    </row>
    <row r="104" spans="1:12" customFormat="1" x14ac:dyDescent="0.3">
      <c r="A104" s="120" t="s">
        <v>250</v>
      </c>
      <c r="B104" s="123" t="s">
        <v>251</v>
      </c>
      <c r="C104" s="27" t="s">
        <v>33</v>
      </c>
      <c r="D104" s="28">
        <f>SUM(D105:D106)+106.4</f>
        <v>106.4</v>
      </c>
      <c r="E104" s="28">
        <f>SUM(E105:E106)+119.8</f>
        <v>119.8</v>
      </c>
      <c r="F104" s="28">
        <f>SUM(F105:F106)+119.8</f>
        <v>119.8</v>
      </c>
      <c r="G104" s="28">
        <f>SUM(G105:G106)</f>
        <v>0</v>
      </c>
      <c r="H104" s="27" t="s">
        <v>252</v>
      </c>
      <c r="I104" s="29" t="s">
        <v>17</v>
      </c>
      <c r="J104" s="30" t="s">
        <v>165</v>
      </c>
      <c r="K104" s="30" t="s">
        <v>165</v>
      </c>
      <c r="L104" s="31"/>
    </row>
    <row r="105" spans="1:12" customFormat="1" ht="28.5" customHeight="1" x14ac:dyDescent="0.3">
      <c r="A105" s="121"/>
      <c r="B105" s="124"/>
      <c r="C105" s="5"/>
      <c r="D105" s="6">
        <v>0</v>
      </c>
      <c r="E105" s="6">
        <v>0</v>
      </c>
      <c r="F105" s="6">
        <v>0</v>
      </c>
      <c r="G105" s="6">
        <v>0</v>
      </c>
      <c r="H105" s="5" t="s">
        <v>253</v>
      </c>
      <c r="I105" s="7" t="s">
        <v>17</v>
      </c>
      <c r="J105" s="8" t="s">
        <v>165</v>
      </c>
      <c r="K105" s="8" t="s">
        <v>165</v>
      </c>
      <c r="L105" s="9" t="s">
        <v>371</v>
      </c>
    </row>
    <row r="106" spans="1:12" customFormat="1" ht="32.25" customHeight="1" thickBot="1" x14ac:dyDescent="0.35">
      <c r="A106" s="122"/>
      <c r="B106" s="125"/>
      <c r="C106" s="5"/>
      <c r="D106" s="6">
        <v>0</v>
      </c>
      <c r="E106" s="6">
        <v>0</v>
      </c>
      <c r="F106" s="6">
        <v>0</v>
      </c>
      <c r="G106" s="6">
        <v>0</v>
      </c>
      <c r="H106" s="5" t="s">
        <v>254</v>
      </c>
      <c r="I106" s="7" t="s">
        <v>41</v>
      </c>
      <c r="J106" s="8" t="s">
        <v>42</v>
      </c>
      <c r="K106" s="8" t="s">
        <v>42</v>
      </c>
      <c r="L106" s="9" t="s">
        <v>366</v>
      </c>
    </row>
    <row r="107" spans="1:12" customFormat="1" ht="31.5" customHeight="1" x14ac:dyDescent="0.3">
      <c r="A107" s="120" t="s">
        <v>255</v>
      </c>
      <c r="B107" s="123" t="s">
        <v>256</v>
      </c>
      <c r="C107" s="27" t="s">
        <v>33</v>
      </c>
      <c r="D107" s="28">
        <f>SUM(D108:D108)+8.7</f>
        <v>8.6999999999999993</v>
      </c>
      <c r="E107" s="28">
        <f>SUM(E108:E108)+15.8</f>
        <v>15.8</v>
      </c>
      <c r="F107" s="28">
        <f>SUM(F108:F108)+15.8</f>
        <v>15.8</v>
      </c>
      <c r="G107" s="28">
        <f>SUM(G108:G108)</f>
        <v>0</v>
      </c>
      <c r="H107" s="27" t="s">
        <v>257</v>
      </c>
      <c r="I107" s="29" t="s">
        <v>41</v>
      </c>
      <c r="J107" s="30" t="s">
        <v>42</v>
      </c>
      <c r="K107" s="30" t="s">
        <v>42</v>
      </c>
      <c r="L107" s="31" t="s">
        <v>367</v>
      </c>
    </row>
    <row r="108" spans="1:12" customFormat="1" ht="27" thickBot="1" x14ac:dyDescent="0.35">
      <c r="A108" s="122"/>
      <c r="B108" s="125"/>
      <c r="C108" s="5"/>
      <c r="D108" s="6">
        <v>0</v>
      </c>
      <c r="E108" s="6">
        <v>0</v>
      </c>
      <c r="F108" s="6">
        <v>0</v>
      </c>
      <c r="G108" s="6">
        <v>0</v>
      </c>
      <c r="H108" s="5" t="s">
        <v>258</v>
      </c>
      <c r="I108" s="7" t="s">
        <v>17</v>
      </c>
      <c r="J108" s="8" t="s">
        <v>165</v>
      </c>
      <c r="K108" s="8" t="s">
        <v>165</v>
      </c>
      <c r="L108" s="9" t="s">
        <v>368</v>
      </c>
    </row>
    <row r="109" spans="1:12" customFormat="1" ht="21" customHeight="1" x14ac:dyDescent="0.3">
      <c r="A109" s="120" t="s">
        <v>259</v>
      </c>
      <c r="B109" s="123" t="s">
        <v>260</v>
      </c>
      <c r="C109" s="27" t="s">
        <v>33</v>
      </c>
      <c r="D109" s="28">
        <f>SUM(D110:D110)+3.9</f>
        <v>3.9</v>
      </c>
      <c r="E109" s="28">
        <f>SUM(E110:E110)+3.9</f>
        <v>3.9</v>
      </c>
      <c r="F109" s="28">
        <f>SUM(F110:F110)+3.9</f>
        <v>3.9</v>
      </c>
      <c r="G109" s="28">
        <f>SUM(G110:G110)</f>
        <v>0</v>
      </c>
      <c r="H109" s="27" t="s">
        <v>261</v>
      </c>
      <c r="I109" s="29" t="s">
        <v>41</v>
      </c>
      <c r="J109" s="30" t="s">
        <v>262</v>
      </c>
      <c r="K109" s="30" t="s">
        <v>262</v>
      </c>
      <c r="L109" s="31" t="s">
        <v>369</v>
      </c>
    </row>
    <row r="110" spans="1:12" customFormat="1" ht="21.75" customHeight="1" thickBot="1" x14ac:dyDescent="0.35">
      <c r="A110" s="122"/>
      <c r="B110" s="125"/>
      <c r="C110" s="5"/>
      <c r="D110" s="6">
        <v>0</v>
      </c>
      <c r="E110" s="6">
        <v>0</v>
      </c>
      <c r="F110" s="6">
        <v>0</v>
      </c>
      <c r="G110" s="6">
        <v>0</v>
      </c>
      <c r="H110" s="5" t="s">
        <v>263</v>
      </c>
      <c r="I110" s="7" t="s">
        <v>17</v>
      </c>
      <c r="J110" s="8" t="s">
        <v>165</v>
      </c>
      <c r="K110" s="8" t="s">
        <v>165</v>
      </c>
      <c r="L110" s="9"/>
    </row>
    <row r="111" spans="1:12" customFormat="1" ht="24" customHeight="1" x14ac:dyDescent="0.3">
      <c r="A111" s="120" t="s">
        <v>264</v>
      </c>
      <c r="B111" s="123" t="s">
        <v>265</v>
      </c>
      <c r="C111" s="27" t="s">
        <v>33</v>
      </c>
      <c r="D111" s="28">
        <f>SUM(D112:D112)+185.5</f>
        <v>185.5</v>
      </c>
      <c r="E111" s="28">
        <f>SUM(E112:E112)+32.3</f>
        <v>32.299999999999997</v>
      </c>
      <c r="F111" s="28">
        <f>SUM(F112:F112)+32.3</f>
        <v>32.299999999999997</v>
      </c>
      <c r="G111" s="28">
        <f>SUM(G112:G112)</f>
        <v>0</v>
      </c>
      <c r="H111" s="27" t="s">
        <v>266</v>
      </c>
      <c r="I111" s="29" t="s">
        <v>41</v>
      </c>
      <c r="J111" s="30" t="s">
        <v>235</v>
      </c>
      <c r="K111" s="30" t="s">
        <v>86</v>
      </c>
      <c r="L111" s="117" t="s">
        <v>370</v>
      </c>
    </row>
    <row r="112" spans="1:12" customFormat="1" ht="27.75" customHeight="1" thickBot="1" x14ac:dyDescent="0.35">
      <c r="A112" s="122"/>
      <c r="B112" s="125"/>
      <c r="C112" s="5"/>
      <c r="D112" s="6">
        <v>0</v>
      </c>
      <c r="E112" s="6">
        <v>0</v>
      </c>
      <c r="F112" s="6">
        <v>0</v>
      </c>
      <c r="G112" s="6">
        <v>0</v>
      </c>
      <c r="H112" s="5" t="s">
        <v>267</v>
      </c>
      <c r="I112" s="7" t="s">
        <v>41</v>
      </c>
      <c r="J112" s="8" t="s">
        <v>42</v>
      </c>
      <c r="K112" s="8" t="s">
        <v>42</v>
      </c>
      <c r="L112" s="119"/>
    </row>
    <row r="113" spans="1:13" customFormat="1" ht="81.75" customHeight="1" thickBot="1" x14ac:dyDescent="0.35">
      <c r="A113" s="25" t="s">
        <v>268</v>
      </c>
      <c r="B113" s="26" t="s">
        <v>269</v>
      </c>
      <c r="C113" s="27" t="s">
        <v>33</v>
      </c>
      <c r="D113" s="32">
        <v>36.5</v>
      </c>
      <c r="E113" s="32">
        <v>0</v>
      </c>
      <c r="F113" s="32">
        <v>0</v>
      </c>
      <c r="G113" s="32">
        <v>0</v>
      </c>
      <c r="H113" s="27" t="s">
        <v>270</v>
      </c>
      <c r="I113" s="29" t="s">
        <v>41</v>
      </c>
      <c r="J113" s="30" t="s">
        <v>19</v>
      </c>
      <c r="K113" s="30" t="s">
        <v>19</v>
      </c>
      <c r="L113" s="66" t="s">
        <v>411</v>
      </c>
    </row>
    <row r="114" spans="1:13" customFormat="1" ht="33" customHeight="1" thickBot="1" x14ac:dyDescent="0.35">
      <c r="A114" s="25" t="s">
        <v>271</v>
      </c>
      <c r="B114" s="26" t="s">
        <v>272</v>
      </c>
      <c r="C114" s="27" t="s">
        <v>33</v>
      </c>
      <c r="D114" s="32">
        <v>80.5</v>
      </c>
      <c r="E114" s="32">
        <v>80.5</v>
      </c>
      <c r="F114" s="32">
        <v>80.5</v>
      </c>
      <c r="G114" s="32">
        <v>0</v>
      </c>
      <c r="H114" s="27" t="s">
        <v>273</v>
      </c>
      <c r="I114" s="29" t="s">
        <v>17</v>
      </c>
      <c r="J114" s="30" t="s">
        <v>165</v>
      </c>
      <c r="K114" s="30" t="s">
        <v>165</v>
      </c>
      <c r="L114" s="31"/>
    </row>
    <row r="115" spans="1:13" customFormat="1" ht="22.5" customHeight="1" thickBot="1" x14ac:dyDescent="0.35">
      <c r="A115" s="25" t="s">
        <v>274</v>
      </c>
      <c r="B115" s="26" t="s">
        <v>275</v>
      </c>
      <c r="C115" s="27"/>
      <c r="D115" s="28">
        <f>SUM(D116:D116)</f>
        <v>500</v>
      </c>
      <c r="E115" s="28">
        <f>SUM(E116:E116)</f>
        <v>440</v>
      </c>
      <c r="F115" s="28">
        <f>SUM(F116:F116)</f>
        <v>396.5</v>
      </c>
      <c r="G115" s="28">
        <f>SUM(G116:G116)</f>
        <v>43.5</v>
      </c>
      <c r="H115" s="27"/>
      <c r="I115" s="29"/>
      <c r="J115" s="30"/>
      <c r="K115" s="30"/>
      <c r="L115" s="31"/>
    </row>
    <row r="116" spans="1:13" customFormat="1" ht="32.25" customHeight="1" x14ac:dyDescent="0.3">
      <c r="A116" s="120" t="s">
        <v>276</v>
      </c>
      <c r="B116" s="123" t="s">
        <v>275</v>
      </c>
      <c r="C116" s="27" t="s">
        <v>33</v>
      </c>
      <c r="D116" s="28">
        <f>SUM(D117:D119)+500</f>
        <v>500</v>
      </c>
      <c r="E116" s="28">
        <f>SUM(E117:E119)+440</f>
        <v>440</v>
      </c>
      <c r="F116" s="28">
        <v>396.5</v>
      </c>
      <c r="G116" s="28">
        <v>43.5</v>
      </c>
      <c r="H116" s="27" t="s">
        <v>277</v>
      </c>
      <c r="I116" s="29" t="s">
        <v>21</v>
      </c>
      <c r="J116" s="30" t="s">
        <v>247</v>
      </c>
      <c r="K116" s="30" t="s">
        <v>247</v>
      </c>
      <c r="L116" s="31" t="s">
        <v>372</v>
      </c>
    </row>
    <row r="117" spans="1:13" customFormat="1" ht="27.75" customHeight="1" x14ac:dyDescent="0.3">
      <c r="A117" s="121"/>
      <c r="B117" s="124"/>
      <c r="C117" s="5"/>
      <c r="D117" s="6">
        <v>0</v>
      </c>
      <c r="E117" s="6">
        <v>0</v>
      </c>
      <c r="F117" s="6">
        <v>0</v>
      </c>
      <c r="G117" s="6">
        <v>0</v>
      </c>
      <c r="H117" s="5" t="s">
        <v>278</v>
      </c>
      <c r="I117" s="7" t="s">
        <v>279</v>
      </c>
      <c r="J117" s="8" t="s">
        <v>247</v>
      </c>
      <c r="K117" s="8" t="s">
        <v>247</v>
      </c>
      <c r="L117" s="9" t="s">
        <v>373</v>
      </c>
    </row>
    <row r="118" spans="1:13" customFormat="1" ht="30.75" customHeight="1" x14ac:dyDescent="0.3">
      <c r="A118" s="121"/>
      <c r="B118" s="124"/>
      <c r="C118" s="5"/>
      <c r="D118" s="6">
        <v>0</v>
      </c>
      <c r="E118" s="6">
        <v>0</v>
      </c>
      <c r="F118" s="6">
        <v>0</v>
      </c>
      <c r="G118" s="6">
        <v>0</v>
      </c>
      <c r="H118" s="5" t="s">
        <v>280</v>
      </c>
      <c r="I118" s="7" t="s">
        <v>279</v>
      </c>
      <c r="J118" s="8" t="s">
        <v>247</v>
      </c>
      <c r="K118" s="8" t="s">
        <v>247</v>
      </c>
      <c r="L118" s="9" t="s">
        <v>374</v>
      </c>
    </row>
    <row r="119" spans="1:13" customFormat="1" ht="33" customHeight="1" thickBot="1" x14ac:dyDescent="0.35">
      <c r="A119" s="122"/>
      <c r="B119" s="125"/>
      <c r="C119" s="5"/>
      <c r="D119" s="6">
        <v>0</v>
      </c>
      <c r="E119" s="6">
        <v>0</v>
      </c>
      <c r="F119" s="6">
        <v>0</v>
      </c>
      <c r="G119" s="6">
        <v>0</v>
      </c>
      <c r="H119" s="5" t="s">
        <v>281</v>
      </c>
      <c r="I119" s="7" t="s">
        <v>21</v>
      </c>
      <c r="J119" s="8" t="s">
        <v>247</v>
      </c>
      <c r="K119" s="8" t="s">
        <v>247</v>
      </c>
      <c r="L119" s="9" t="s">
        <v>375</v>
      </c>
    </row>
    <row r="120" spans="1:13" customFormat="1" ht="19.5" customHeight="1" thickBot="1" x14ac:dyDescent="0.35">
      <c r="A120" s="25" t="s">
        <v>282</v>
      </c>
      <c r="B120" s="26" t="s">
        <v>283</v>
      </c>
      <c r="C120" s="27"/>
      <c r="D120" s="28">
        <f>D121+D124+D125+D126+D127+D132+D135</f>
        <v>2092</v>
      </c>
      <c r="E120" s="28">
        <f>E121+E124+E125+E126+E127+E132+E135</f>
        <v>1387.4</v>
      </c>
      <c r="F120" s="28">
        <f>F121+F124+F125+F126+F127+F132+F135</f>
        <v>1296.5</v>
      </c>
      <c r="G120" s="28">
        <f>G121+G124+G125+G126+G127+G132+G135</f>
        <v>90.899999999999991</v>
      </c>
      <c r="H120" s="27"/>
      <c r="I120" s="29"/>
      <c r="J120" s="30"/>
      <c r="K120" s="30"/>
      <c r="L120" s="31"/>
    </row>
    <row r="121" spans="1:13" customFormat="1" x14ac:dyDescent="0.3">
      <c r="A121" s="120" t="s">
        <v>284</v>
      </c>
      <c r="B121" s="123" t="s">
        <v>285</v>
      </c>
      <c r="C121" s="27"/>
      <c r="D121" s="28">
        <f>SUM(D122:D123)</f>
        <v>892</v>
      </c>
      <c r="E121" s="28">
        <f>SUM(E122:E123)</f>
        <v>232.4</v>
      </c>
      <c r="F121" s="28">
        <f>SUM(F122:F123)</f>
        <v>232.4</v>
      </c>
      <c r="G121" s="28">
        <f>SUM(G122:G123)</f>
        <v>0</v>
      </c>
      <c r="H121" s="108" t="s">
        <v>257</v>
      </c>
      <c r="I121" s="111" t="s">
        <v>41</v>
      </c>
      <c r="J121" s="114" t="s">
        <v>42</v>
      </c>
      <c r="K121" s="114" t="s">
        <v>42</v>
      </c>
      <c r="L121" s="126" t="s">
        <v>378</v>
      </c>
    </row>
    <row r="122" spans="1:13" customFormat="1" ht="23.25" customHeight="1" x14ac:dyDescent="0.3">
      <c r="A122" s="121"/>
      <c r="B122" s="124"/>
      <c r="C122" s="5" t="s">
        <v>76</v>
      </c>
      <c r="D122" s="6">
        <v>95.6</v>
      </c>
      <c r="E122" s="6">
        <v>95.6</v>
      </c>
      <c r="F122" s="6">
        <v>95.6</v>
      </c>
      <c r="G122" s="6">
        <v>0</v>
      </c>
      <c r="H122" s="110"/>
      <c r="I122" s="112"/>
      <c r="J122" s="115"/>
      <c r="K122" s="115"/>
      <c r="L122" s="127"/>
    </row>
    <row r="123" spans="1:13" customFormat="1" ht="21" customHeight="1" thickBot="1" x14ac:dyDescent="0.35">
      <c r="A123" s="122"/>
      <c r="B123" s="125"/>
      <c r="C123" s="5" t="s">
        <v>33</v>
      </c>
      <c r="D123" s="6">
        <v>796.4</v>
      </c>
      <c r="E123" s="6">
        <v>136.80000000000001</v>
      </c>
      <c r="F123" s="6">
        <v>136.80000000000001</v>
      </c>
      <c r="G123" s="6">
        <v>0</v>
      </c>
      <c r="H123" s="109"/>
      <c r="I123" s="113"/>
      <c r="J123" s="116"/>
      <c r="K123" s="116"/>
      <c r="L123" s="128"/>
    </row>
    <row r="124" spans="1:13" customFormat="1" ht="67.5" customHeight="1" thickBot="1" x14ac:dyDescent="0.35">
      <c r="A124" s="25" t="s">
        <v>286</v>
      </c>
      <c r="B124" s="26" t="s">
        <v>287</v>
      </c>
      <c r="C124" s="27" t="s">
        <v>33</v>
      </c>
      <c r="D124" s="32">
        <v>50</v>
      </c>
      <c r="E124" s="32">
        <v>0</v>
      </c>
      <c r="F124" s="32">
        <v>0</v>
      </c>
      <c r="G124" s="32">
        <v>0</v>
      </c>
      <c r="H124" s="27" t="s">
        <v>257</v>
      </c>
      <c r="I124" s="29" t="s">
        <v>41</v>
      </c>
      <c r="J124" s="30" t="s">
        <v>19</v>
      </c>
      <c r="K124" s="30" t="s">
        <v>19</v>
      </c>
      <c r="L124" s="66" t="s">
        <v>412</v>
      </c>
      <c r="M124" s="76"/>
    </row>
    <row r="125" spans="1:13" customFormat="1" ht="67.5" customHeight="1" thickBot="1" x14ac:dyDescent="0.35">
      <c r="A125" s="25" t="s">
        <v>288</v>
      </c>
      <c r="B125" s="26" t="s">
        <v>289</v>
      </c>
      <c r="C125" s="27" t="s">
        <v>33</v>
      </c>
      <c r="D125" s="32">
        <v>10.9</v>
      </c>
      <c r="E125" s="32">
        <v>16.100000000000001</v>
      </c>
      <c r="F125" s="32">
        <v>16</v>
      </c>
      <c r="G125" s="32">
        <v>0.1</v>
      </c>
      <c r="H125" s="27" t="s">
        <v>290</v>
      </c>
      <c r="I125" s="29" t="s">
        <v>41</v>
      </c>
      <c r="J125" s="30" t="s">
        <v>42</v>
      </c>
      <c r="K125" s="30" t="s">
        <v>42</v>
      </c>
      <c r="L125" s="66" t="s">
        <v>376</v>
      </c>
    </row>
    <row r="126" spans="1:13" customFormat="1" ht="42.75" customHeight="1" thickBot="1" x14ac:dyDescent="0.35">
      <c r="A126" s="25" t="s">
        <v>291</v>
      </c>
      <c r="B126" s="26" t="s">
        <v>292</v>
      </c>
      <c r="C126" s="27" t="s">
        <v>76</v>
      </c>
      <c r="D126" s="32">
        <v>10</v>
      </c>
      <c r="E126" s="32">
        <v>10</v>
      </c>
      <c r="F126" s="32">
        <v>10</v>
      </c>
      <c r="G126" s="32">
        <v>0</v>
      </c>
      <c r="H126" s="27" t="s">
        <v>293</v>
      </c>
      <c r="I126" s="29" t="s">
        <v>41</v>
      </c>
      <c r="J126" s="30" t="s">
        <v>42</v>
      </c>
      <c r="K126" s="30" t="s">
        <v>42</v>
      </c>
      <c r="L126" s="31" t="s">
        <v>413</v>
      </c>
    </row>
    <row r="127" spans="1:13" customFormat="1" ht="24" customHeight="1" x14ac:dyDescent="0.3">
      <c r="A127" s="120" t="s">
        <v>294</v>
      </c>
      <c r="B127" s="123" t="s">
        <v>295</v>
      </c>
      <c r="C127" s="108" t="s">
        <v>33</v>
      </c>
      <c r="D127" s="28">
        <f>SUM(D128:D131)+829.1</f>
        <v>829.1</v>
      </c>
      <c r="E127" s="28">
        <f>SUM(E128:E131)+828.9</f>
        <v>828.9</v>
      </c>
      <c r="F127" s="28">
        <f>SUM(F128:F131)+828.9</f>
        <v>828.9</v>
      </c>
      <c r="G127" s="28">
        <f>SUM(G128:G131)</f>
        <v>0</v>
      </c>
      <c r="H127" s="27" t="s">
        <v>252</v>
      </c>
      <c r="I127" s="29" t="s">
        <v>17</v>
      </c>
      <c r="J127" s="30" t="s">
        <v>165</v>
      </c>
      <c r="K127" s="30" t="s">
        <v>165</v>
      </c>
      <c r="L127" s="31"/>
    </row>
    <row r="128" spans="1:13" customFormat="1" ht="41.25" customHeight="1" x14ac:dyDescent="0.3">
      <c r="A128" s="121"/>
      <c r="B128" s="124"/>
      <c r="C128" s="110"/>
      <c r="D128" s="6">
        <v>0</v>
      </c>
      <c r="E128" s="6">
        <v>0</v>
      </c>
      <c r="F128" s="6">
        <v>0</v>
      </c>
      <c r="G128" s="6">
        <v>0</v>
      </c>
      <c r="H128" s="5" t="s">
        <v>296</v>
      </c>
      <c r="I128" s="7" t="s">
        <v>41</v>
      </c>
      <c r="J128" s="8" t="s">
        <v>131</v>
      </c>
      <c r="K128" s="8" t="s">
        <v>131</v>
      </c>
      <c r="L128" s="9"/>
    </row>
    <row r="129" spans="1:12" customFormat="1" ht="21" customHeight="1" x14ac:dyDescent="0.3">
      <c r="A129" s="121"/>
      <c r="B129" s="124"/>
      <c r="C129" s="110"/>
      <c r="D129" s="6">
        <v>0</v>
      </c>
      <c r="E129" s="6">
        <v>0</v>
      </c>
      <c r="F129" s="6">
        <v>0</v>
      </c>
      <c r="G129" s="6">
        <v>0</v>
      </c>
      <c r="H129" s="5" t="s">
        <v>297</v>
      </c>
      <c r="I129" s="7" t="s">
        <v>17</v>
      </c>
      <c r="J129" s="8" t="s">
        <v>165</v>
      </c>
      <c r="K129" s="8" t="s">
        <v>165</v>
      </c>
      <c r="L129" s="9"/>
    </row>
    <row r="130" spans="1:12" customFormat="1" ht="27" customHeight="1" x14ac:dyDescent="0.3">
      <c r="A130" s="121"/>
      <c r="B130" s="124"/>
      <c r="C130" s="110"/>
      <c r="D130" s="6">
        <v>0</v>
      </c>
      <c r="E130" s="6">
        <v>0</v>
      </c>
      <c r="F130" s="6">
        <v>0</v>
      </c>
      <c r="G130" s="6">
        <v>0</v>
      </c>
      <c r="H130" s="5" t="s">
        <v>298</v>
      </c>
      <c r="I130" s="7" t="s">
        <v>41</v>
      </c>
      <c r="J130" s="8" t="s">
        <v>74</v>
      </c>
      <c r="K130" s="8" t="s">
        <v>74</v>
      </c>
      <c r="L130" s="9"/>
    </row>
    <row r="131" spans="1:12" customFormat="1" ht="32.25" customHeight="1" thickBot="1" x14ac:dyDescent="0.35">
      <c r="A131" s="122"/>
      <c r="B131" s="125"/>
      <c r="C131" s="109"/>
      <c r="D131" s="6">
        <v>0</v>
      </c>
      <c r="E131" s="6">
        <v>0</v>
      </c>
      <c r="F131" s="6">
        <v>0</v>
      </c>
      <c r="G131" s="6">
        <v>0</v>
      </c>
      <c r="H131" s="5" t="s">
        <v>299</v>
      </c>
      <c r="I131" s="7" t="s">
        <v>17</v>
      </c>
      <c r="J131" s="8" t="s">
        <v>165</v>
      </c>
      <c r="K131" s="8" t="s">
        <v>165</v>
      </c>
      <c r="L131" s="9"/>
    </row>
    <row r="132" spans="1:12" customFormat="1" x14ac:dyDescent="0.3">
      <c r="A132" s="120" t="s">
        <v>300</v>
      </c>
      <c r="B132" s="123" t="s">
        <v>301</v>
      </c>
      <c r="C132" s="27"/>
      <c r="D132" s="28">
        <f>SUM(D133:D134)</f>
        <v>300</v>
      </c>
      <c r="E132" s="28">
        <f>SUM(E133:E134)</f>
        <v>300</v>
      </c>
      <c r="F132" s="28">
        <f>SUM(F133:F134)</f>
        <v>209.2</v>
      </c>
      <c r="G132" s="28">
        <f>SUM(G133:G134)</f>
        <v>90.8</v>
      </c>
      <c r="H132" s="108" t="s">
        <v>302</v>
      </c>
      <c r="I132" s="111" t="s">
        <v>41</v>
      </c>
      <c r="J132" s="114" t="s">
        <v>42</v>
      </c>
      <c r="K132" s="114" t="s">
        <v>42</v>
      </c>
      <c r="L132" s="117"/>
    </row>
    <row r="133" spans="1:12" customFormat="1" x14ac:dyDescent="0.3">
      <c r="A133" s="121"/>
      <c r="B133" s="124"/>
      <c r="C133" s="5" t="s">
        <v>76</v>
      </c>
      <c r="D133" s="6">
        <v>300</v>
      </c>
      <c r="E133" s="6">
        <v>121.8</v>
      </c>
      <c r="F133" s="6">
        <v>31</v>
      </c>
      <c r="G133" s="6">
        <v>90.8</v>
      </c>
      <c r="H133" s="110"/>
      <c r="I133" s="112"/>
      <c r="J133" s="115"/>
      <c r="K133" s="115"/>
      <c r="L133" s="118"/>
    </row>
    <row r="134" spans="1:12" customFormat="1" ht="15" thickBot="1" x14ac:dyDescent="0.35">
      <c r="A134" s="122"/>
      <c r="B134" s="125"/>
      <c r="C134" s="5" t="s">
        <v>33</v>
      </c>
      <c r="D134" s="6">
        <v>0</v>
      </c>
      <c r="E134" s="6">
        <v>178.2</v>
      </c>
      <c r="F134" s="6">
        <v>178.2</v>
      </c>
      <c r="G134" s="6">
        <v>0</v>
      </c>
      <c r="H134" s="109"/>
      <c r="I134" s="113"/>
      <c r="J134" s="116"/>
      <c r="K134" s="116"/>
      <c r="L134" s="119"/>
    </row>
    <row r="135" spans="1:12" customFormat="1" ht="42" customHeight="1" thickBot="1" x14ac:dyDescent="0.35">
      <c r="A135" s="25" t="s">
        <v>303</v>
      </c>
      <c r="B135" s="26" t="s">
        <v>304</v>
      </c>
      <c r="C135" s="27"/>
      <c r="D135" s="32">
        <v>0</v>
      </c>
      <c r="E135" s="32">
        <v>0</v>
      </c>
      <c r="F135" s="32">
        <v>0</v>
      </c>
      <c r="G135" s="32">
        <v>0</v>
      </c>
      <c r="H135" s="27" t="s">
        <v>305</v>
      </c>
      <c r="I135" s="29" t="s">
        <v>41</v>
      </c>
      <c r="J135" s="30" t="s">
        <v>19</v>
      </c>
      <c r="K135" s="30" t="s">
        <v>19</v>
      </c>
      <c r="L135" s="31" t="s">
        <v>382</v>
      </c>
    </row>
    <row r="136" spans="1:12" customFormat="1" ht="36" customHeight="1" thickBot="1" x14ac:dyDescent="0.35">
      <c r="A136" s="18" t="s">
        <v>306</v>
      </c>
      <c r="B136" s="19" t="s">
        <v>389</v>
      </c>
      <c r="C136" s="20"/>
      <c r="D136" s="21">
        <f>SUM(D137:D137)</f>
        <v>160.79999999999998</v>
      </c>
      <c r="E136" s="21">
        <f>SUM(E137:E137)</f>
        <v>158.79999999999998</v>
      </c>
      <c r="F136" s="21">
        <f>SUM(F137:F137)</f>
        <v>158.1</v>
      </c>
      <c r="G136" s="21">
        <f>SUM(G137:G137)</f>
        <v>0.7</v>
      </c>
      <c r="H136" s="20" t="s">
        <v>307</v>
      </c>
      <c r="I136" s="22" t="s">
        <v>41</v>
      </c>
      <c r="J136" s="23" t="s">
        <v>42</v>
      </c>
      <c r="K136" s="23" t="s">
        <v>42</v>
      </c>
      <c r="L136" s="24"/>
    </row>
    <row r="137" spans="1:12" customFormat="1" ht="30.75" customHeight="1" thickBot="1" x14ac:dyDescent="0.35">
      <c r="A137" s="25" t="s">
        <v>308</v>
      </c>
      <c r="B137" s="26" t="s">
        <v>309</v>
      </c>
      <c r="C137" s="27"/>
      <c r="D137" s="28">
        <f>SUM(D138:D140)</f>
        <v>160.79999999999998</v>
      </c>
      <c r="E137" s="28">
        <f>SUM(E138:E140)</f>
        <v>158.79999999999998</v>
      </c>
      <c r="F137" s="28">
        <f>SUM(F138:F140)</f>
        <v>158.1</v>
      </c>
      <c r="G137" s="28">
        <f>SUM(G138:G140)</f>
        <v>0.7</v>
      </c>
      <c r="H137" s="27"/>
      <c r="I137" s="29"/>
      <c r="J137" s="30"/>
      <c r="K137" s="30"/>
      <c r="L137" s="31"/>
    </row>
    <row r="138" spans="1:12" customFormat="1" ht="66.599999999999994" thickBot="1" x14ac:dyDescent="0.35">
      <c r="A138" s="25" t="s">
        <v>310</v>
      </c>
      <c r="B138" s="26" t="s">
        <v>311</v>
      </c>
      <c r="C138" s="27" t="s">
        <v>33</v>
      </c>
      <c r="D138" s="32">
        <v>122.6</v>
      </c>
      <c r="E138" s="32">
        <v>122.6</v>
      </c>
      <c r="F138" s="32">
        <v>122.6</v>
      </c>
      <c r="G138" s="32">
        <v>0</v>
      </c>
      <c r="H138" s="27" t="s">
        <v>312</v>
      </c>
      <c r="I138" s="29" t="s">
        <v>41</v>
      </c>
      <c r="J138" s="30" t="s">
        <v>42</v>
      </c>
      <c r="K138" s="30" t="s">
        <v>42</v>
      </c>
      <c r="L138" s="31" t="s">
        <v>414</v>
      </c>
    </row>
    <row r="139" spans="1:12" customFormat="1" ht="45.75" customHeight="1" thickBot="1" x14ac:dyDescent="0.35">
      <c r="A139" s="25" t="s">
        <v>313</v>
      </c>
      <c r="B139" s="26" t="s">
        <v>314</v>
      </c>
      <c r="C139" s="27" t="s">
        <v>33</v>
      </c>
      <c r="D139" s="32">
        <v>18.2</v>
      </c>
      <c r="E139" s="32">
        <v>18.2</v>
      </c>
      <c r="F139" s="32">
        <v>17.5</v>
      </c>
      <c r="G139" s="32">
        <v>0.7</v>
      </c>
      <c r="H139" s="27" t="s">
        <v>315</v>
      </c>
      <c r="I139" s="29" t="s">
        <v>41</v>
      </c>
      <c r="J139" s="30" t="s">
        <v>42</v>
      </c>
      <c r="K139" s="30" t="s">
        <v>42</v>
      </c>
      <c r="L139" s="66" t="s">
        <v>415</v>
      </c>
    </row>
    <row r="140" spans="1:12" customFormat="1" ht="54.75" customHeight="1" thickBot="1" x14ac:dyDescent="0.35">
      <c r="A140" s="33" t="s">
        <v>316</v>
      </c>
      <c r="B140" s="34" t="s">
        <v>317</v>
      </c>
      <c r="C140" s="35" t="s">
        <v>33</v>
      </c>
      <c r="D140" s="36">
        <v>20</v>
      </c>
      <c r="E140" s="36">
        <v>18</v>
      </c>
      <c r="F140" s="36">
        <v>18</v>
      </c>
      <c r="G140" s="36">
        <v>0</v>
      </c>
      <c r="H140" s="35" t="s">
        <v>318</v>
      </c>
      <c r="I140" s="37" t="s">
        <v>41</v>
      </c>
      <c r="J140" s="38" t="s">
        <v>42</v>
      </c>
      <c r="K140" s="38" t="s">
        <v>42</v>
      </c>
      <c r="L140" s="73" t="s">
        <v>377</v>
      </c>
    </row>
    <row r="141" spans="1:12" s="2" customFormat="1" x14ac:dyDescent="0.3">
      <c r="A141" s="39"/>
      <c r="B141" s="39"/>
      <c r="C141" s="40"/>
      <c r="D141" s="41"/>
      <c r="E141" s="41"/>
      <c r="F141" s="41"/>
      <c r="G141" s="41"/>
      <c r="H141" s="40"/>
      <c r="I141" s="42"/>
      <c r="J141" s="43"/>
      <c r="K141" s="43"/>
      <c r="L141" s="40"/>
    </row>
    <row r="142" spans="1:12" s="2" customFormat="1" ht="14.4" customHeight="1" x14ac:dyDescent="0.3">
      <c r="A142" s="39"/>
      <c r="B142" s="39"/>
      <c r="C142" s="40"/>
      <c r="D142" s="41"/>
      <c r="E142" s="41"/>
      <c r="F142" s="41"/>
      <c r="G142" s="80"/>
      <c r="H142" s="133"/>
      <c r="I142" s="133"/>
      <c r="J142" s="81"/>
      <c r="K142" s="43"/>
      <c r="L142" s="40"/>
    </row>
    <row r="143" spans="1:12" customFormat="1" ht="40.200000000000003" customHeight="1" x14ac:dyDescent="0.3">
      <c r="A143" s="87" t="s">
        <v>0</v>
      </c>
      <c r="B143" s="87" t="s">
        <v>1</v>
      </c>
      <c r="C143" s="87" t="s">
        <v>3</v>
      </c>
      <c r="D143" s="87" t="s">
        <v>4</v>
      </c>
      <c r="E143" s="94" t="s">
        <v>5</v>
      </c>
      <c r="F143" s="94" t="s">
        <v>6</v>
      </c>
      <c r="G143" s="82"/>
      <c r="H143" s="133"/>
      <c r="I143" s="133"/>
      <c r="J143" s="82"/>
      <c r="K143" s="10"/>
      <c r="L143" s="10"/>
    </row>
    <row r="144" spans="1:12" customFormat="1" x14ac:dyDescent="0.3">
      <c r="A144" s="88" t="s">
        <v>319</v>
      </c>
      <c r="B144" s="88" t="s">
        <v>320</v>
      </c>
      <c r="C144" s="89">
        <f>SUM(C145:C148)</f>
        <v>16959.300000000003</v>
      </c>
      <c r="D144" s="89">
        <f>SUM(D145:D148)</f>
        <v>16410.5</v>
      </c>
      <c r="E144" s="89">
        <f>SUM(E145:E148)</f>
        <v>16109.1</v>
      </c>
      <c r="F144" s="89">
        <f>SUM(F145:F148)</f>
        <v>301.39999999999998</v>
      </c>
      <c r="G144" s="82"/>
      <c r="H144" s="83"/>
      <c r="I144" s="83"/>
      <c r="J144" s="82"/>
      <c r="K144" s="10"/>
      <c r="L144" s="10"/>
    </row>
    <row r="145" spans="1:12" customFormat="1" ht="26.4" x14ac:dyDescent="0.3">
      <c r="A145" s="88" t="s">
        <v>33</v>
      </c>
      <c r="B145" s="88" t="s">
        <v>321</v>
      </c>
      <c r="C145" s="90">
        <v>15555.6</v>
      </c>
      <c r="D145" s="90">
        <v>15161.5</v>
      </c>
      <c r="E145" s="90">
        <v>15041.9</v>
      </c>
      <c r="F145" s="90">
        <v>119.6</v>
      </c>
      <c r="G145" s="84"/>
      <c r="H145" s="85"/>
      <c r="I145" s="85"/>
      <c r="J145" s="82"/>
      <c r="K145" s="10"/>
      <c r="L145" s="10"/>
    </row>
    <row r="146" spans="1:12" customFormat="1" x14ac:dyDescent="0.3">
      <c r="A146" s="88" t="s">
        <v>178</v>
      </c>
      <c r="B146" s="88" t="s">
        <v>322</v>
      </c>
      <c r="C146" s="90">
        <v>64.599999999999994</v>
      </c>
      <c r="D146" s="90">
        <v>64.599999999999994</v>
      </c>
      <c r="E146" s="90">
        <v>64.599999999999994</v>
      </c>
      <c r="F146" s="90">
        <v>0</v>
      </c>
      <c r="G146" s="82"/>
      <c r="H146" s="85"/>
      <c r="I146" s="85"/>
      <c r="J146" s="82"/>
      <c r="K146" s="10"/>
      <c r="L146" s="10"/>
    </row>
    <row r="147" spans="1:12" customFormat="1" x14ac:dyDescent="0.3">
      <c r="A147" s="88" t="s">
        <v>107</v>
      </c>
      <c r="B147" s="88" t="s">
        <v>323</v>
      </c>
      <c r="C147" s="90">
        <v>732.6</v>
      </c>
      <c r="D147" s="90">
        <v>756.1</v>
      </c>
      <c r="E147" s="90">
        <v>685.1</v>
      </c>
      <c r="F147" s="90">
        <v>71</v>
      </c>
      <c r="G147" s="82"/>
      <c r="H147" s="85"/>
      <c r="I147" s="85"/>
      <c r="J147" s="82"/>
      <c r="K147" s="10"/>
      <c r="L147" s="10"/>
    </row>
    <row r="148" spans="1:12" customFormat="1" x14ac:dyDescent="0.3">
      <c r="A148" s="88" t="s">
        <v>76</v>
      </c>
      <c r="B148" s="88" t="s">
        <v>324</v>
      </c>
      <c r="C148" s="90">
        <v>606.5</v>
      </c>
      <c r="D148" s="90">
        <v>428.3</v>
      </c>
      <c r="E148" s="90">
        <f>317.5</f>
        <v>317.5</v>
      </c>
      <c r="F148" s="90">
        <v>110.8</v>
      </c>
      <c r="G148" s="84"/>
      <c r="H148" s="85"/>
      <c r="I148" s="85"/>
      <c r="J148" s="82"/>
      <c r="K148" s="10"/>
      <c r="L148" s="10"/>
    </row>
    <row r="149" spans="1:12" customFormat="1" ht="39.6" x14ac:dyDescent="0.3">
      <c r="A149" s="88" t="s">
        <v>325</v>
      </c>
      <c r="B149" s="88" t="s">
        <v>326</v>
      </c>
      <c r="C149" s="89">
        <f>SUM(C150:C150)</f>
        <v>0</v>
      </c>
      <c r="D149" s="89">
        <f>SUM(D150:D150)</f>
        <v>2</v>
      </c>
      <c r="E149" s="89">
        <f>SUM(E150:E150)</f>
        <v>2</v>
      </c>
      <c r="F149" s="89">
        <f>SUM(F150:F150)</f>
        <v>0</v>
      </c>
      <c r="G149" s="82"/>
      <c r="H149" s="83"/>
      <c r="I149" s="83"/>
      <c r="J149" s="82"/>
      <c r="K149" s="10"/>
      <c r="L149" s="10"/>
    </row>
    <row r="150" spans="1:12" customFormat="1" x14ac:dyDescent="0.3">
      <c r="A150" s="88" t="s">
        <v>156</v>
      </c>
      <c r="B150" s="88" t="s">
        <v>327</v>
      </c>
      <c r="C150" s="90">
        <v>0</v>
      </c>
      <c r="D150" s="90">
        <v>2</v>
      </c>
      <c r="E150" s="90">
        <v>2</v>
      </c>
      <c r="F150" s="90">
        <v>0</v>
      </c>
      <c r="G150" s="82"/>
      <c r="H150" s="85"/>
      <c r="I150" s="85"/>
      <c r="J150" s="82"/>
      <c r="K150" s="10"/>
      <c r="L150" s="10"/>
    </row>
    <row r="151" spans="1:12" customFormat="1" ht="26.4" x14ac:dyDescent="0.3">
      <c r="A151" s="91"/>
      <c r="B151" s="92" t="s">
        <v>328</v>
      </c>
      <c r="C151" s="93">
        <f>C144+C149</f>
        <v>16959.300000000003</v>
      </c>
      <c r="D151" s="93">
        <f>D144+D149</f>
        <v>16412.5</v>
      </c>
      <c r="E151" s="93">
        <f>E144+E149</f>
        <v>16111.1</v>
      </c>
      <c r="F151" s="93">
        <f>F144+F149</f>
        <v>301.39999999999998</v>
      </c>
      <c r="G151" s="82"/>
      <c r="H151" s="86"/>
      <c r="I151" s="86"/>
      <c r="J151" s="82"/>
      <c r="K151" s="10"/>
      <c r="L151" s="10"/>
    </row>
    <row r="152" spans="1:12" x14ac:dyDescent="0.3">
      <c r="G152" s="82"/>
      <c r="H152" s="82"/>
      <c r="I152" s="82"/>
      <c r="J152" s="82"/>
    </row>
  </sheetData>
  <mergeCells count="96">
    <mergeCell ref="H142:H143"/>
    <mergeCell ref="I142:I143"/>
    <mergeCell ref="A2:L2"/>
    <mergeCell ref="A3:L3"/>
    <mergeCell ref="F5:F7"/>
    <mergeCell ref="G5:G7"/>
    <mergeCell ref="H6:H7"/>
    <mergeCell ref="I6:I7"/>
    <mergeCell ref="L6:L7"/>
    <mergeCell ref="H5:L5"/>
    <mergeCell ref="J6:K6"/>
    <mergeCell ref="A5:A7"/>
    <mergeCell ref="B5:B7"/>
    <mergeCell ref="C5:C7"/>
    <mergeCell ref="D5:D7"/>
    <mergeCell ref="E5:E7"/>
    <mergeCell ref="A16:A17"/>
    <mergeCell ref="B16:B17"/>
    <mergeCell ref="A19:A20"/>
    <mergeCell ref="B19:B20"/>
    <mergeCell ref="A27:A29"/>
    <mergeCell ref="B27:B29"/>
    <mergeCell ref="A38:A41"/>
    <mergeCell ref="B38:B41"/>
    <mergeCell ref="A46:A47"/>
    <mergeCell ref="B46:B47"/>
    <mergeCell ref="A48:A51"/>
    <mergeCell ref="B48:B51"/>
    <mergeCell ref="A55:A57"/>
    <mergeCell ref="B55:B57"/>
    <mergeCell ref="A58:A61"/>
    <mergeCell ref="B58:B61"/>
    <mergeCell ref="A67:A71"/>
    <mergeCell ref="B67:B71"/>
    <mergeCell ref="A64:A65"/>
    <mergeCell ref="B64:B65"/>
    <mergeCell ref="A73:A74"/>
    <mergeCell ref="B73:B74"/>
    <mergeCell ref="A75:A78"/>
    <mergeCell ref="B75:B78"/>
    <mergeCell ref="A82:A83"/>
    <mergeCell ref="B82:B83"/>
    <mergeCell ref="A111:A112"/>
    <mergeCell ref="B111:B112"/>
    <mergeCell ref="A85:A88"/>
    <mergeCell ref="B85:B88"/>
    <mergeCell ref="B90:B91"/>
    <mergeCell ref="A99:A101"/>
    <mergeCell ref="B99:B101"/>
    <mergeCell ref="A90:A91"/>
    <mergeCell ref="A92:A95"/>
    <mergeCell ref="B92:B95"/>
    <mergeCell ref="A104:A106"/>
    <mergeCell ref="B104:B106"/>
    <mergeCell ref="A107:A108"/>
    <mergeCell ref="B107:B108"/>
    <mergeCell ref="A109:A110"/>
    <mergeCell ref="B109:B110"/>
    <mergeCell ref="A132:A134"/>
    <mergeCell ref="B132:B134"/>
    <mergeCell ref="L121:L123"/>
    <mergeCell ref="A116:A119"/>
    <mergeCell ref="B116:B119"/>
    <mergeCell ref="A121:A123"/>
    <mergeCell ref="B121:B123"/>
    <mergeCell ref="A127:A131"/>
    <mergeCell ref="B127:B131"/>
    <mergeCell ref="H121:H123"/>
    <mergeCell ref="I121:I123"/>
    <mergeCell ref="J121:J123"/>
    <mergeCell ref="K121:K123"/>
    <mergeCell ref="C127:C131"/>
    <mergeCell ref="H132:H134"/>
    <mergeCell ref="I132:I134"/>
    <mergeCell ref="J132:J134"/>
    <mergeCell ref="K132:K134"/>
    <mergeCell ref="L132:L134"/>
    <mergeCell ref="H58:H61"/>
    <mergeCell ref="I58:I61"/>
    <mergeCell ref="J58:J61"/>
    <mergeCell ref="K58:K61"/>
    <mergeCell ref="L58:L61"/>
    <mergeCell ref="K75:K78"/>
    <mergeCell ref="L75:L78"/>
    <mergeCell ref="L92:L95"/>
    <mergeCell ref="L111:L112"/>
    <mergeCell ref="C55:C57"/>
    <mergeCell ref="C73:C74"/>
    <mergeCell ref="H75:H78"/>
    <mergeCell ref="I75:I78"/>
    <mergeCell ref="J75:J78"/>
    <mergeCell ref="C82:C83"/>
    <mergeCell ref="H92:H95"/>
    <mergeCell ref="I92:I95"/>
    <mergeCell ref="J92:J95"/>
    <mergeCell ref="K92:K95"/>
  </mergeCells>
  <pageMargins left="0.4" right="0.4" top="0.4" bottom="0.4" header="0.4" footer="0.4"/>
  <pageSetup paperSize="9" scale="66" fitToHeight="0" orientation="landscape" r:id="rId1"/>
  <rowBreaks count="3" manualBreakCount="3">
    <brk id="26" max="11" man="1"/>
    <brk id="72" max="11" man="1"/>
    <brk id="12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Ataskaita</vt:lpstr>
      <vt:lpstr>008 programa</vt:lpstr>
      <vt:lpstr>'008 programa'!Print_Area</vt:lpstr>
      <vt:lpstr>Ataskaita!Print_Area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Pronskuvienė</dc:creator>
  <cp:lastModifiedBy>Inga Mikalauskienė</cp:lastModifiedBy>
  <cp:lastPrinted>2026-04-16T07:48:15Z</cp:lastPrinted>
  <dcterms:created xsi:type="dcterms:W3CDTF">2026-03-09T12:19:15Z</dcterms:created>
  <dcterms:modified xsi:type="dcterms:W3CDTF">2026-04-16T12:35:27Z</dcterms:modified>
</cp:coreProperties>
</file>